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1)" sheetId="163" r:id="rId32"/>
    <sheet name="SF&amp;QC Sec-3 (2)" sheetId="164" r:id="rId33"/>
    <sheet name="SSPAF" sheetId="165" r:id="rId34"/>
    <sheet name="CAP (1)" sheetId="166" r:id="rId35"/>
    <sheet name="CAP (2)" sheetId="171" r:id="rId36"/>
    <sheet name="AFR16" sheetId="106" state="hidden" r:id="rId37"/>
  </sheets>
  <externalReferences>
    <externalReference r:id="rId38"/>
  </externalReferences>
  <definedNames>
    <definedName name="_xlnm.Print_Area" localSheetId="34">'CAP (1)'!$A:$E</definedName>
    <definedName name="_xlnm.Print_Area" localSheetId="35">'CAP (2)'!$A:$E</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11" i="171" l="1"/>
  <c r="B4" i="171"/>
  <c r="B11" i="166"/>
  <c r="C32" i="161"/>
  <c r="D24" i="159"/>
  <c r="D40" i="159"/>
  <c r="E11" i="108"/>
  <c r="D35" i="159"/>
  <c r="E21" i="169"/>
  <c r="F21" i="169"/>
  <c r="I24" i="169"/>
  <c r="H24" i="169"/>
  <c r="J23" i="168"/>
  <c r="I23" i="168"/>
  <c r="H23" i="168"/>
  <c r="G23" i="168"/>
  <c r="F23" i="168"/>
  <c r="E23" i="168"/>
  <c r="J21" i="168"/>
  <c r="I21" i="168"/>
  <c r="H21" i="168"/>
  <c r="G21" i="168"/>
  <c r="F21" i="168"/>
  <c r="E21" i="168"/>
  <c r="J20" i="168"/>
  <c r="J19" i="168"/>
  <c r="J15" i="168"/>
  <c r="I15" i="168"/>
  <c r="H15" i="168"/>
  <c r="G15" i="168"/>
  <c r="F15" i="168"/>
  <c r="E15" i="168"/>
  <c r="J14" i="168"/>
  <c r="J13" i="168"/>
  <c r="J12" i="168"/>
  <c r="J11" i="168"/>
  <c r="J24" i="160"/>
  <c r="I24" i="160"/>
  <c r="H24" i="160"/>
  <c r="G24" i="160"/>
  <c r="F24" i="160"/>
  <c r="E24" i="160"/>
  <c r="J20" i="160"/>
  <c r="J21" i="160"/>
  <c r="J22" i="160"/>
  <c r="J23" i="160"/>
  <c r="J18" i="160"/>
  <c r="I18" i="160"/>
  <c r="H18" i="160"/>
  <c r="G18" i="160"/>
  <c r="F18" i="160"/>
  <c r="E18" i="160"/>
  <c r="J16" i="160"/>
  <c r="J17" i="160"/>
  <c r="J14" i="160"/>
  <c r="I14" i="160"/>
  <c r="H14" i="160"/>
  <c r="G14" i="160"/>
  <c r="F14" i="160"/>
  <c r="E14" i="160"/>
  <c r="F18" i="169" l="1"/>
  <c r="H18" i="169"/>
  <c r="J17" i="169"/>
  <c r="J18" i="169" s="1"/>
  <c r="E23" i="169" l="1"/>
  <c r="E24" i="169" s="1"/>
  <c r="F23" i="169"/>
  <c r="F24" i="169" s="1"/>
  <c r="G23" i="169"/>
  <c r="G24" i="169" s="1"/>
  <c r="H23" i="169"/>
  <c r="I23" i="169"/>
  <c r="J22" i="169"/>
  <c r="J21" i="169"/>
  <c r="J23" i="169" s="1"/>
  <c r="J24" i="169" s="1"/>
  <c r="J13" i="169"/>
  <c r="J14" i="169"/>
  <c r="J15" i="169"/>
  <c r="J16" i="169"/>
  <c r="J12" i="169"/>
  <c r="G18" i="169"/>
  <c r="I18" i="169"/>
  <c r="E18" i="169"/>
  <c r="J13" i="160"/>
  <c r="J12" i="16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9"/>
  <c r="B1" i="168"/>
  <c r="B2" i="165"/>
  <c r="B2" i="171"/>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D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c r="D1130" i="106" s="1"/>
  <c r="D1132" i="106"/>
  <c r="B1134" i="106"/>
  <c r="D1134" i="106" s="1"/>
  <c r="K68" i="29"/>
  <c r="K69" i="29"/>
  <c r="E35" i="108" s="1"/>
  <c r="B1136" i="106"/>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c r="B1254" i="106"/>
  <c r="D1254" i="106" s="1"/>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74" i="36"/>
  <c r="D77" i="36"/>
  <c r="D78" i="36"/>
  <c r="D85" i="36"/>
  <c r="B64" i="127"/>
  <c r="B65" i="127"/>
  <c r="D27" i="108"/>
  <c r="E27" i="108"/>
  <c r="G27" i="108"/>
  <c r="F36" i="108"/>
  <c r="F37" i="108"/>
  <c r="G28" i="108"/>
  <c r="E29" i="108"/>
  <c r="G29" i="108"/>
  <c r="E30" i="108"/>
  <c r="G30" i="108"/>
  <c r="D36"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H4" i="4" s="1"/>
  <c r="B2655" i="106" s="1"/>
  <c r="D2655" i="106" s="1"/>
  <c r="F106" i="34"/>
  <c r="F105" i="34"/>
  <c r="D7" i="7"/>
  <c r="B1763" i="106" s="1"/>
  <c r="D1763" i="106" s="1"/>
  <c r="B6025" i="106"/>
  <c r="D6025"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D109" i="5" l="1"/>
  <c r="B5356" i="106" s="1"/>
  <c r="D5356" i="106" s="1"/>
  <c r="D51" i="36"/>
  <c r="N22" i="3"/>
  <c r="B283" i="106" s="1"/>
  <c r="D283" i="106" s="1"/>
  <c r="D60" i="36"/>
  <c r="D58" i="36"/>
  <c r="K16" i="11"/>
  <c r="B2055" i="106" s="1"/>
  <c r="D2055" i="106" s="1"/>
  <c r="L15" i="11"/>
  <c r="B3459" i="106" s="1"/>
  <c r="D3459" i="106" s="1"/>
  <c r="F16" i="11"/>
  <c r="B2031" i="106" s="1"/>
  <c r="D2031" i="106" s="1"/>
  <c r="D75" i="36"/>
  <c r="F19" i="7"/>
  <c r="D331" i="29"/>
  <c r="B7217" i="106" s="1"/>
  <c r="D7217" i="106" s="1"/>
  <c r="K323" i="29"/>
  <c r="G14" i="4"/>
  <c r="B2609" i="106" s="1"/>
  <c r="D2609" i="106" s="1"/>
  <c r="K223" i="29"/>
  <c r="B1474" i="106" s="1"/>
  <c r="D1474" i="106" s="1"/>
  <c r="G12" i="4"/>
  <c r="B2607" i="106" s="1"/>
  <c r="D2607" i="106" s="1"/>
  <c r="B7074" i="106"/>
  <c r="D7074" i="106" s="1"/>
  <c r="K178" i="29"/>
  <c r="F13" i="4" s="1"/>
  <c r="B2596" i="106" s="1"/>
  <c r="D2596" i="106" s="1"/>
  <c r="G38" i="108"/>
  <c r="G204" i="29"/>
  <c r="C204" i="29"/>
  <c r="B1340" i="106" s="1"/>
  <c r="D1340" i="106" s="1"/>
  <c r="F28" i="108"/>
  <c r="E28" i="108"/>
  <c r="B1225" i="106"/>
  <c r="D1225" i="106" s="1"/>
  <c r="C150" i="29"/>
  <c r="B1226" i="106" s="1"/>
  <c r="D1226" i="106" s="1"/>
  <c r="G26" i="108"/>
  <c r="B1274" i="106"/>
  <c r="D1274" i="106" s="1"/>
  <c r="E26" i="108"/>
  <c r="K92" i="29"/>
  <c r="B2089" i="106" s="1"/>
  <c r="D2089" i="106" s="1"/>
  <c r="B2789" i="106"/>
  <c r="D2789" i="106" s="1"/>
  <c r="F52" i="34"/>
  <c r="G39" i="108"/>
  <c r="E38" i="108"/>
  <c r="D37" i="108"/>
  <c r="G35" i="108"/>
  <c r="D31" i="108"/>
  <c r="F31" i="108"/>
  <c r="B1131" i="106"/>
  <c r="D1131" i="106" s="1"/>
  <c r="F26" i="108"/>
  <c r="E15" i="145"/>
  <c r="G15" i="145" s="1"/>
  <c r="B1126" i="106"/>
  <c r="D1126" i="106" s="1"/>
  <c r="F38" i="34"/>
  <c r="K8" i="4"/>
  <c r="K10" i="4" s="1"/>
  <c r="B4130" i="106" s="1"/>
  <c r="D4130" i="106" s="1"/>
  <c r="K275" i="5"/>
  <c r="J275" i="5"/>
  <c r="B7055" i="106" s="1"/>
  <c r="D7055" i="106" s="1"/>
  <c r="B6352" i="106"/>
  <c r="D6352" i="106" s="1"/>
  <c r="G4" i="4"/>
  <c r="B2603" i="106" s="1"/>
  <c r="D2603" i="106" s="1"/>
  <c r="F109" i="5"/>
  <c r="F275" i="5" s="1"/>
  <c r="D4" i="4"/>
  <c r="B2564" i="106" s="1"/>
  <c r="D2564" i="106" s="1"/>
  <c r="D5" i="7"/>
  <c r="B1761" i="106" s="1"/>
  <c r="D1761" i="106" s="1"/>
  <c r="F104" i="34"/>
  <c r="C173" i="5"/>
  <c r="C109" i="5"/>
  <c r="B5121" i="106" s="1"/>
  <c r="D5121" i="106" s="1"/>
  <c r="D59" i="36"/>
  <c r="D57" i="36"/>
  <c r="D53" i="36"/>
  <c r="D11" i="37"/>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7270" i="106"/>
  <c r="C34" i="131"/>
  <c r="N23" i="3" l="1"/>
  <c r="B284" i="106" s="1"/>
  <c r="D284" i="106" s="1"/>
  <c r="L16" i="11"/>
  <c r="B2061" i="106" s="1"/>
  <c r="D2061" i="106" s="1"/>
  <c r="L114" i="29"/>
  <c r="B7207" i="106"/>
  <c r="D7207" i="106" s="1"/>
  <c r="J13" i="4"/>
  <c r="B7042" i="106" s="1"/>
  <c r="D7042" i="106" s="1"/>
  <c r="B1365" i="106"/>
  <c r="D1365" i="106" s="1"/>
  <c r="F65" i="34"/>
  <c r="D40" i="108"/>
  <c r="E42" i="108" s="1"/>
  <c r="F40" i="108"/>
  <c r="G42" i="108" s="1"/>
  <c r="C114" i="29"/>
  <c r="B757" i="106" s="1"/>
  <c r="D757" i="106" s="1"/>
  <c r="K332" i="29"/>
  <c r="B7225" i="106" s="1"/>
  <c r="D7225" i="106" s="1"/>
  <c r="F4" i="4"/>
  <c r="B2591" i="106" s="1"/>
  <c r="D2591" i="106" s="1"/>
  <c r="B5588" i="106"/>
  <c r="D5588" i="106" s="1"/>
  <c r="D19" i="7"/>
  <c r="B1775" i="106" s="1"/>
  <c r="D1775" i="106" s="1"/>
  <c r="B5223" i="106"/>
  <c r="D5223"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<sst xmlns="http://schemas.openxmlformats.org/spreadsheetml/2006/main" count="5311" uniqueCount="2209">
  <si>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</si>
  <si>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</si>
  <si>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</si>
  <si>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</si>
  <si>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</si>
  <si>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</si>
  <si>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</si>
  <si>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</si>
  <si>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</si>
  <si>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</si>
  <si>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</si>
  <si>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</si>
  <si>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</si>
  <si>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</si>
  <si>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</si>
  <si>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</si>
  <si>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</si>
  <si>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</si>
  <si>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</si>
  <si>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</si>
  <si>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</si>
  <si>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</si>
  <si>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</si>
  <si>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</si>
  <si>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</si>
  <si>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</si>
  <si>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</si>
  <si>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</si>
  <si>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</si>
  <si>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</si>
  <si>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</si>
  <si>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</si>
  <si>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</si>
  <si>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</si>
  <si>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</si>
  <si>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</si>
  <si>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</si>
  <si>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</si>
  <si>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</si>
  <si>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</si>
  <si>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</si>
  <si>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</si>
  <si>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</si>
  <si>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</si>
  <si>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</si>
  <si>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</si>
  <si>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</si>
  <si>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</si>
  <si>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</si>
  <si>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</si>
  <si>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</si>
  <si>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</si>
  <si>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</si>
  <si>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</si>
  <si>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</si>
  <si>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</si>
  <si>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</si>
  <si>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</si>
  <si>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</si>
  <si>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</si>
  <si>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</si>
  <si>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</si>
  <si>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</si>
  <si>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</si>
  <si>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</si>
  <si>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</si>
  <si>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</si>
  <si>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</si>
  <si>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</si>
  <si>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</si>
  <si>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</si>
  <si>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</si>
  <si>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</si>
  <si>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</si>
  <si>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</si>
  <si>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</si>
  <si>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</si>
  <si>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</si>
  <si>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</si>
  <si>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</si>
  <si>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</si>
  <si>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</si>
  <si>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</si>
  <si>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</si>
  <si>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</si>
  <si>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</si>
  <si>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</si>
  <si>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</si>
  <si>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</si>
  <si>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</si>
  <si>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</si>
  <si>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</si>
  <si>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</si>
  <si>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</si>
  <si>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</si>
  <si>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</si>
  <si>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</si>
  <si>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</si>
  <si>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</si>
  <si>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</si>
  <si>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</si>
  <si>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</si>
  <si>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</si>
  <si>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</si>
  <si>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</si>
  <si>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</si>
  <si>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</si>
  <si>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</si>
  <si>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</si>
  <si>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</si>
  <si>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</si>
  <si>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</si>
  <si>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</si>
  <si>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</si>
  <si>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</si>
  <si>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</si>
  <si>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</si>
  <si>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</si>
  <si>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</si>
  <si>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</si>
  <si>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</si>
  <si>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</si>
  <si>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</si>
  <si>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</si>
  <si>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</si>
  <si>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</si>
  <si>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</si>
  <si>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</si>
  <si>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</si>
  <si>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</si>
  <si>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</si>
  <si>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</si>
  <si>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</si>
  <si>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</si>
  <si>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</si>
  <si>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</si>
  <si>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</si>
  <si>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</si>
  <si>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</si>
  <si>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</si>
  <si>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</si>
  <si>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</si>
  <si>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</si>
  <si>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</si>
  <si>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</si>
  <si>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</si>
  <si>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</si>
  <si>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</si>
  <si>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</si>
  <si>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</si>
  <si>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</si>
  <si>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</si>
  <si>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</si>
  <si>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</si>
  <si>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</si>
  <si>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</si>
  <si>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</si>
  <si>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</si>
  <si>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</si>
  <si>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</si>
  <si>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</si>
  <si>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</si>
  <si>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</si>
  <si>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</si>
  <si>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</si>
  <si>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</si>
  <si>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</si>
  <si>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</si>
  <si>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</si>
  <si>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</si>
  <si>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</si>
  <si>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</si>
  <si>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</si>
  <si>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</si>
  <si>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</si>
  <si>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</si>
  <si>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</si>
  <si>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</si>
  <si>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</si>
  <si>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</si>
  <si>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</si>
  <si>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</si>
  <si>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</si>
  <si>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</si>
  <si>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</si>
  <si>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</si>
  <si>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</si>
  <si>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</si>
  <si>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</si>
  <si>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</si>
  <si>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</si>
  <si>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</si>
  <si>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</si>
  <si>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</si>
  <si>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</si>
  <si>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</si>
  <si>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</si>
  <si>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</si>
  <si>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</si>
  <si>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</si>
  <si>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</si>
  <si>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</si>
  <si>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</si>
  <si>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</si>
  <si>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</si>
  <si>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</si>
  <si>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</si>
  <si>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</si>
  <si>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</si>
  <si>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</si>
  <si>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</si>
  <si>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</si>
  <si>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</si>
  <si>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</si>
  <si>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</si>
  <si>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</si>
  <si>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</si>
  <si>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</si>
  <si>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</si>
  <si>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</si>
  <si>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</si>
  <si>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</si>
  <si>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</si>
  <si>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</si>
  <si>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</si>
  <si>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</si>
  <si>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</si>
  <si>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</si>
  <si>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</si>
  <si>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</si>
  <si>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</si>
  <si>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</si>
  <si>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</si>
  <si>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</si>
  <si>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</si>
  <si>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</si>
  <si>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</si>
  <si>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</si>
  <si>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</si>
  <si>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</si>
  <si>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</si>
  <si>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</si>
  <si>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</si>
  <si>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</si>
  <si>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</si>
  <si>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</si>
  <si>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</si>
  <si>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</si>
  <si>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</si>
  <si>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</si>
  <si>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</si>
  <si>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</si>
  <si>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</si>
  <si>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</si>
  <si>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</si>
  <si>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</si>
  <si>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</si>
  <si>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</si>
  <si>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</si>
  <si>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</si>
  <si>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</si>
  <si>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</si>
  <si>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</si>
  <si>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</si>
  <si>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</si>
  <si>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</si>
  <si>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</si>
  <si>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</si>
  <si>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</si>
  <si>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</si>
  <si>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</si>
  <si>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</si>
  <si>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</si>
  <si>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</si>
  <si>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</si>
  <si>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</si>
  <si>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</si>
  <si>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</si>
  <si>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</si>
  <si>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</si>
  <si>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</si>
  <si>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</si>
  <si>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</si>
  <si>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</si>
  <si>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</si>
  <si>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</si>
  <si>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</si>
  <si>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</si>
  <si>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</si>
  <si>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</si>
  <si>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</si>
  <si>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</si>
  <si>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</si>
  <si>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</si>
  <si>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</si>
  <si>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</si>
  <si>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</si>
  <si>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</si>
  <si>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</si>
  <si>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</si>
  <si>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</si>
  <si>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</si>
  <si>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</si>
  <si>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</si>
  <si>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</si>
  <si>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</si>
  <si>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</si>
  <si>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</si>
  <si>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</si>
  <si>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</si>
  <si>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</si>
  <si>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</si>
  <si>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</si>
  <si>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</si>
  <si>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</si>
  <si>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</si>
  <si>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</si>
  <si>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</si>
  <si>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</si>
  <si>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</si>
  <si>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</si>
  <si>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</si>
  <si>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</si>
  <si>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</si>
  <si>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</si>
  <si>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</si>
  <si>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</si>
  <si>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</si>
  <si>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</si>
  <si>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</si>
  <si>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</si>
  <si>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</si>
  <si>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</si>
  <si>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</si>
  <si>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</si>
  <si>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</si>
  <si>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</si>
  <si>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</si>
  <si>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</si>
  <si>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</si>
  <si>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</si>
  <si>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</si>
  <si>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</si>
  <si>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</si>
  <si>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</si>
  <si>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</si>
  <si>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</si>
  <si>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</si>
  <si>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</si>
  <si>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</si>
  <si>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</si>
  <si>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</si>
  <si>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</si>
  <si>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</si>
  <si>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</si>
  <si>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</si>
  <si>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</si>
  <si>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</si>
  <si>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</si>
  <si>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</si>
  <si>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</si>
  <si>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</si>
  <si>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</si>
  <si>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</si>
  <si>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</si>
  <si>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</si>
  <si>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</si>
  <si>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</si>
  <si>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</si>
  <si>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</si>
  <si>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</si>
  <si>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</si>
  <si>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</si>
  <si>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</si>
  <si>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</si>
  <si>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</si>
  <si>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</si>
  <si>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</si>
  <si>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</si>
  <si>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</si>
  <si>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</si>
  <si>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</si>
  <si>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</si>
  <si>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</si>
  <si>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</si>
  <si>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</si>
  <si>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</si>
  <si>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</si>
  <si>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</si>
  <si>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</si>
  <si>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</si>
  <si>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</si>
  <si>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</si>
  <si>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</si>
  <si>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</si>
  <si>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</si>
  <si>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</si>
  <si>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</si>
  <si>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</si>
  <si>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</si>
  <si>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</si>
  <si>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</si>
  <si>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</si>
  <si>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</si>
  <si>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</si>
  <si>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</si>
  <si>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</si>
  <si>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</si>
  <si>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</si>
  <si>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</si>
  <si>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</si>
  <si>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</si>
  <si>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</si>
  <si>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</si>
  <si>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</si>
  <si>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</si>
  <si>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</si>
  <si>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</si>
  <si>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</si>
  <si>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</si>
  <si>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</si>
  <si>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</si>
  <si>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</si>
  <si>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</si>
  <si>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</si>
  <si>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</si>
  <si>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</si>
  <si>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</si>
  <si>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</si>
  <si>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</si>
  <si>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</si>
  <si>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</si>
  <si>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</si>
  <si>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</si>
  <si>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</si>
  <si>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</si>
  <si>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</si>
  <si>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</si>
  <si>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</si>
  <si>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</si>
  <si>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</si>
  <si>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</si>
  <si>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</si>
  <si>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</si>
  <si>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</si>
  <si>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</si>
  <si>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</si>
  <si>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</si>
  <si>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</si>
  <si>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</si>
  <si>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</si>
  <si>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</si>
  <si>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</si>
  <si>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</si>
  <si>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</si>
  <si>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</si>
  <si>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</si>
  <si>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</si>
  <si>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</si>
  <si>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</si>
  <si>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</si>
  <si>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</si>
  <si>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</si>
  <si>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</si>
  <si>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</si>
  <si>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</si>
  <si>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</si>
  <si>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</si>
  <si>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</si>
  <si>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</si>
  <si>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</si>
  <si>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</si>
  <si>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</si>
  <si>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</si>
  <si>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</si>
  <si>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</si>
  <si>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</si>
  <si>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</si>
  <si>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</si>
  <si>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</si>
  <si>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</si>
  <si>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</si>
  <si>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</si>
  <si>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</si>
  <si>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</si>
  <si>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</si>
  <si>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</si>
  <si>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</si>
  <si>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</si>
  <si>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</si>
  <si>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</si>
  <si>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</si>
  <si>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</si>
  <si>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</si>
  <si>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</si>
  <si>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</si>
  <si>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</si>
  <si>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</si>
  <si>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</si>
  <si>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</si>
  <si>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</si>
  <si>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</si>
  <si>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</si>
  <si>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</si>
  <si>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</si>
  <si>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</si>
  <si>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</si>
  <si>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</si>
  <si>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</si>
  <si>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</si>
  <si>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</si>
  <si>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</si>
  <si>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</si>
  <si>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</si>
  <si>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</si>
  <si>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</si>
  <si>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</si>
  <si>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</si>
  <si>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</si>
  <si>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</si>
  <si>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</si>
  <si>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</si>
  <si>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</si>
  <si>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</si>
  <si>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</si>
  <si>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</si>
  <si>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</si>
  <si>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</si>
  <si>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</si>
  <si>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</si>
  <si>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</si>
  <si>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</si>
  <si>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</si>
  <si>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</si>
  <si>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</si>
  <si>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</si>
  <si>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</si>
  <si>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</si>
  <si>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</si>
  <si>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</si>
  <si>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</si>
  <si>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</si>
  <si>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</si>
  <si>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</si>
  <si>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</si>
  <si>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</si>
  <si>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</si>
  <si>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</si>
  <si>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</si>
  <si>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</si>
  <si>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</si>
  <si>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</si>
  <si>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</si>
  <si>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</si>
  <si>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</si>
  <si>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</si>
  <si>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</si>
  <si>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</si>
  <si>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</si>
  <si>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</si>
  <si>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</si>
  <si>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</si>
  <si>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</si>
  <si>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</si>
  <si>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</si>
  <si>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</si>
  <si>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</si>
  <si>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</si>
  <si>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</si>
  <si>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</si>
  <si>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</si>
  <si>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</si>
  <si>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</si>
  <si>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</si>
  <si>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</si>
  <si>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</si>
  <si>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</si>
  <si>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</si>
  <si>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</si>
  <si>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</si>
  <si>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</si>
  <si>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</si>
  <si>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</si>
  <si>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</si>
  <si>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</si>
  <si>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</si>
  <si>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</si>
  <si>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</si>
  <si>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</si>
  <si>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</si>
  <si>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</si>
  <si>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</si>
  <si>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</si>
  <si>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</si>
  <si>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</si>
  <si>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</si>
  <si>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</si>
  <si>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</si>
  <si>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</si>
  <si>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</si>
  <si>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</si>
  <si>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</si>
  <si>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</si>
  <si>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</si>
  <si>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</si>
  <si>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</si>
  <si>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</si>
  <si>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</si>
  <si>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</si>
  <si>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</si>
  <si>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</si>
  <si>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</si>
  <si>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</si>
  <si>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</si>
  <si>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</si>
  <si>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</si>
  <si>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</si>
  <si>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</si>
  <si>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</si>
  <si>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</si>
  <si>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</si>
  <si>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</si>
  <si>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</si>
  <si>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</si>
  <si>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</si>
  <si>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</si>
  <si>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</si>
  <si>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</si>
  <si>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</si>
  <si>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</si>
  <si>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</si>
  <si>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</si>
  <si>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</si>
  <si>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</si>
  <si>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</si>
  <si>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</si>
  <si>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</si>
  <si>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</si>
  <si>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</si>
  <si>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</si>
  <si>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</si>
  <si>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</si>
  <si>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</si>
  <si>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</si>
  <si>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</si>
  <si>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</si>
  <si>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</si>
  <si>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</si>
  <si>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</si>
  <si>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</si>
  <si>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</si>
  <si>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</si>
  <si>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</si>
  <si>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</si>
  <si>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</si>
  <si>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</si>
  <si>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</si>
  <si>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</si>
  <si>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</si>
  <si>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</si>
  <si>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</si>
  <si>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</si>
  <si>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</si>
  <si>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</si>
  <si>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</si>
  <si>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</si>
  <si>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</si>
  <si>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</si>
  <si>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</si>
  <si>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</si>
  <si>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</si>
  <si>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</si>
  <si>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</si>
  <si>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</si>
  <si>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</si>
  <si>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</si>
  <si>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</si>
  <si>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</si>
  <si>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</si>
  <si>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</si>
  <si>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</si>
  <si>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</si>
  <si>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</si>
  <si>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</si>
  <si>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</si>
  <si>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</si>
  <si>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</si>
  <si>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</si>
  <si>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</si>
  <si>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</si>
  <si>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</si>
  <si>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</si>
  <si>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</si>
  <si>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</si>
  <si>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</si>
  <si>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</si>
  <si>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</si>
  <si>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</si>
  <si>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</si>
  <si>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</si>
  <si>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</si>
  <si>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</si>
  <si>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</si>
  <si>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</si>
  <si>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</si>
  <si>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</si>
  <si>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</si>
  <si>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</si>
  <si>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</si>
  <si>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</si>
  <si>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</si>
  <si>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</si>
  <si>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</si>
  <si>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</si>
  <si>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</si>
  <si>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</si>
  <si>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</si>
  <si>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</si>
  <si>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</si>
  <si>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</si>
  <si>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</si>
  <si>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</si>
  <si>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</si>
  <si>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</si>
  <si>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</si>
  <si>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</si>
  <si>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</si>
  <si>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</si>
  <si>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</si>
  <si>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</si>
  <si>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</si>
  <si>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</si>
  <si>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</si>
  <si>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</si>
  <si>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</si>
  <si>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</si>
  <si>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</si>
  <si>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</si>
  <si>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</si>
  <si>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</si>
  <si>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</si>
  <si>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</si>
  <si>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</si>
  <si>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</si>
  <si>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</si>
  <si>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</si>
  <si>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</si>
  <si>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</si>
  <si>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</si>
  <si>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</si>
  <si>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</si>
  <si>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</si>
  <si>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</si>
  <si>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</si>
  <si>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</si>
  <si>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</si>
  <si>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</si>
  <si>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</si>
  <si>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</si>
  <si>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</si>
  <si>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</si>
  <si>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</si>
  <si>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</si>
  <si>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</si>
  <si>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</si>
  <si>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</si>
  <si>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</si>
  <si>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</si>
  <si>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</si>
  <si>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</si>
  <si>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</si>
  <si>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</si>
  <si>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</si>
  <si>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</si>
  <si>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</si>
  <si>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</si>
  <si>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</si>
  <si>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</si>
  <si>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</si>
  <si>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</si>
  <si>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</si>
  <si>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</si>
  <si>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</si>
  <si>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</si>
  <si>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</si>
  <si>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</si>
  <si>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</si>
  <si>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</si>
  <si>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</si>
  <si>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</si>
  <si>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</si>
  <si>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</si>
  <si>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</si>
  <si>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</si>
  <si>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</si>
  <si>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</si>
  <si>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</si>
  <si>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</si>
  <si>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</si>
  <si>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</si>
  <si>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</si>
  <si>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</si>
  <si>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</si>
  <si>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</si>
  <si>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</si>
  <si>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</si>
  <si>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</si>
  <si>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</si>
  <si>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</si>
  <si>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</si>
  <si>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</si>
  <si>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</si>
  <si>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</si>
  <si>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</si>
  <si>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</si>
  <si>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</si>
  <si>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</si>
  <si>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</si>
  <si>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</si>
  <si>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</si>
  <si>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</si>
  <si>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</si>
  <si>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</si>
  <si>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</si>
  <si>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</si>
  <si>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</si>
  <si>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</si>
  <si>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</si>
  <si>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</si>
  <si>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</si>
  <si>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</si>
  <si>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</si>
  <si>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</si>
  <si>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</si>
  <si>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</si>
  <si>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</si>
  <si>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</si>
  <si>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</si>
  <si>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</si>
  <si>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</si>
  <si>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</si>
  <si>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</si>
  <si>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</si>
  <si>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</si>
  <si>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</si>
  <si>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</si>
  <si>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</si>
  <si>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</si>
  <si>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</si>
  <si>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</si>
  <si>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</si>
  <si>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</si>
  <si>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</si>
  <si>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</si>
  <si>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</si>
  <si>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</si>
  <si>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</si>
  <si>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</si>
  <si>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</si>
  <si>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</si>
  <si>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</si>
  <si>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</si>
  <si>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</si>
  <si>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</si>
  <si>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</si>
  <si>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</si>
  <si>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</si>
  <si>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</si>
  <si>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</si>
  <si>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</si>
  <si>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</si>
  <si>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</si>
  <si>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</si>
  <si>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</si>
  <si>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</si>
  <si>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</si>
  <si>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</si>
  <si>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</si>
  <si>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</si>
  <si>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</si>
  <si>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</si>
  <si>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</si>
  <si>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</si>
  <si>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</si>
  <si>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</si>
  <si>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</si>
  <si>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</si>
  <si>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</si>
  <si>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</si>
  <si>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</si>
  <si>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</si>
  <si>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</si>
  <si>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</si>
  <si>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</si>
  <si>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</si>
  <si>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</si>
  <si>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</si>
  <si>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</si>
  <si>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</si>
  <si>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</si>
  <si>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</si>
  <si>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</si>
  <si>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</si>
  <si>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</si>
  <si>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</si>
  <si>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</si>
  <si>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</si>
  <si>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</si>
  <si>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</si>
  <si>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</si>
  <si>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</si>
  <si>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</si>
  <si>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</si>
  <si>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</si>
  <si>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</si>
  <si>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</si>
  <si>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</si>
  <si>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</si>
  <si>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</si>
  <si>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</si>
  <si>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</si>
  <si>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</si>
  <si>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</si>
  <si>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</si>
  <si>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</si>
  <si>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</si>
  <si>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</si>
  <si>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</si>
  <si>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</si>
  <si>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</si>
  <si>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</si>
  <si>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</si>
  <si>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</si>
  <si>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</si>
  <si>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</si>
  <si>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</si>
  <si>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</si>
  <si>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</si>
  <si>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</si>
  <si>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</si>
  <si>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</si>
  <si>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</si>
  <si>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</si>
  <si>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</si>
  <si>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</si>
  <si>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</si>
  <si>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</si>
  <si>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</si>
  <si>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</si>
  <si>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</si>
  <si>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</si>
  <si>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</si>
  <si>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</si>
  <si>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</si>
  <si>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</si>
  <si>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</si>
  <si>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</si>
  <si>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</si>
  <si>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</si>
  <si>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</si>
  <si>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</si>
  <si>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</si>
  <si>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</si>
  <si>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</si>
  <si>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</si>
  <si>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</si>
  <si>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</si>
  <si>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</si>
  <si>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</si>
  <si>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</si>
  <si>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</si>
  <si>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</si>
  <si>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</si>
  <si>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</si>
  <si>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</si>
  <si>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</si>
  <si>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</si>
  <si>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</si>
  <si>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</si>
  <si>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</si>
  <si>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</si>
  <si>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</si>
  <si>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</si>
  <si>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</si>
  <si>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</si>
  <si>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</si>
  <si>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</si>
  <si>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</si>
  <si>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</si>
  <si>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</si>
  <si>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</si>
  <si>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</si>
  <si>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</si>
  <si>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</si>
  <si>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</si>
  <si>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</si>
  <si>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</si>
  <si>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</si>
  <si>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</si>
  <si>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</si>
  <si>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</si>
  <si>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</si>
  <si>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</si>
  <si>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</si>
  <si>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</si>
  <si>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</si>
  <si>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</si>
  <si>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</si>
  <si>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</si>
  <si>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</si>
  <si>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</si>
  <si>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</si>
  <si>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</si>
  <si>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</si>
  <si>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</si>
  <si>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</si>
  <si>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</si>
  <si>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</si>
  <si>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</si>
  <si>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</si>
  <si>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</si>
  <si>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</si>
  <si>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</si>
  <si>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</si>
  <si>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</si>
  <si>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</si>
  <si>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</si>
  <si>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</si>
  <si>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</si>
  <si>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</si>
  <si>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</si>
  <si>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</si>
  <si>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</si>
  <si>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</si>
  <si>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</si>
  <si>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</si>
  <si>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</si>
  <si>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</si>
  <si>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</si>
  <si>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</si>
  <si>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</si>
  <si>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</si>
  <si>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</si>
  <si>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</si>
  <si>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</si>
  <si>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</si>
  <si>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</si>
  <si>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</si>
  <si>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</si>
  <si>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</si>
  <si>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</si>
  <si>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</si>
  <si>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</si>
  <si>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</si>
  <si>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</si>
  <si>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</si>
  <si>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</si>
  <si>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</si>
  <si>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</si>
  <si>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</si>
  <si>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</si>
  <si>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</si>
  <si>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</si>
  <si>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</si>
  <si>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</si>
  <si>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</si>
  <si>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</si>
  <si>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</si>
  <si>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</si>
  <si>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</si>
  <si>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</si>
  <si>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</si>
  <si>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</si>
  <si>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</si>
  <si>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</si>
  <si>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</si>
  <si>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</si>
  <si>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</si>
  <si>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</si>
  <si>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</si>
  <si>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</si>
  <si>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</si>
  <si>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</si>
  <si>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</si>
  <si>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</si>
  <si>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</si>
  <si>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</si>
  <si>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</si>
  <si>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</si>
  <si>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</si>
  <si>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</si>
  <si>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</si>
  <si>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</si>
  <si>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</si>
  <si>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</si>
  <si>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</si>
  <si>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</si>
  <si>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</si>
  <si>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</si>
  <si>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</si>
  <si>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</si>
  <si>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</si>
  <si>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</si>
  <si>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</si>
  <si>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</si>
  <si>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</si>
  <si>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</si>
  <si>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</si>
  <si>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</si>
  <si>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</si>
  <si>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</si>
  <si>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</si>
  <si>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</si>
  <si>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</si>
  <si>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</si>
  <si>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</si>
  <si>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</si>
  <si>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</si>
  <si>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</si>
  <si>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</si>
  <si>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</si>
  <si>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</si>
  <si>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</si>
  <si>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</si>
  <si>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</si>
  <si>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</si>
  <si>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</si>
  <si>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</si>
  <si>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</si>
  <si>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</si>
  <si>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</si>
  <si>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</si>
  <si>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</si>
  <si>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</si>
  <si>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</si>
  <si>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</si>
  <si>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</si>
  <si>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</si>
  <si>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</si>
  <si>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</si>
  <si>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</si>
  <si>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</si>
  <si>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</si>
  <si>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</si>
  <si>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</si>
  <si>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</si>
  <si>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</si>
  <si>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</si>
  <si>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</si>
  <si>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</si>
  <si>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</si>
  <si>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</si>
  <si>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</si>
  <si>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</si>
  <si>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</si>
  <si>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</si>
  <si>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</si>
  <si>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</si>
  <si>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</si>
  <si>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</si>
  <si>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</si>
  <si>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</si>
  <si>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</si>
  <si>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</si>
  <si>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</si>
  <si>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</si>
  <si>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</si>
  <si>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</si>
  <si>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</si>
  <si>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</si>
  <si>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</si>
  <si>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</si>
  <si>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</si>
  <si>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</si>
  <si>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</si>
  <si>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</si>
  <si>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</si>
  <si>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</si>
  <si>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</si>
  <si>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</si>
  <si>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</si>
  <si>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</si>
  <si>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</si>
  <si>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</si>
  <si>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</si>
  <si>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</si>
  <si>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</si>
  <si>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</si>
  <si>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</si>
  <si>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</si>
  <si>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</si>
  <si>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</si>
  <si>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</si>
  <si>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</si>
  <si>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</si>
  <si>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</si>
  <si>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</si>
  <si>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</si>
  <si>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</si>
  <si>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</si>
  <si>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</si>
  <si>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</si>
  <si>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</si>
  <si>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</si>
  <si>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</si>
  <si>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</si>
  <si>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</si>
  <si>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</si>
  <si>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</si>
  <si>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</si>
  <si>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</si>
  <si>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</si>
  <si>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</si>
  <si>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</si>
  <si>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</si>
  <si>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</si>
  <si>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</si>
  <si>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</si>
  <si>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</si>
  <si>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</si>
  <si>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</si>
  <si>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</si>
  <si>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</si>
  <si>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</si>
  <si>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</si>
  <si>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</si>
  <si>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</si>
  <si>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</si>
  <si>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</si>
  <si>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</si>
  <si>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</si>
  <si>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</si>
  <si>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</si>
  <si>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</si>
  <si>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</si>
  <si>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</si>
  <si>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</si>
  <si>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</si>
  <si>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</si>
  <si>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</si>
  <si>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</si>
  <si>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</si>
  <si>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</si>
  <si>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</si>
  <si>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</si>
  <si>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</si>
  <si>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</si>
  <si>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</si>
  <si>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</si>
  <si>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</si>
  <si>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</si>
  <si>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</si>
  <si>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</si>
  <si>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</si>
  <si>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</si>
  <si>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</si>
  <si>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</si>
  <si>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</si>
  <si>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</si>
  <si>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</si>
  <si>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</si>
  <si>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</si>
  <si>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</si>
  <si>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</si>
  <si>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</si>
  <si>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</si>
  <si>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</si>
  <si>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</si>
  <si>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</si>
  <si>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</si>
  <si>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</si>
  <si>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</si>
  <si>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</si>
  <si>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</si>
  <si>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</si>
  <si>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</si>
  <si>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</si>
  <si>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</si>
  <si>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</si>
  <si>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</si>
  <si>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</si>
  <si>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</si>
  <si>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</si>
  <si>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</si>
  <si>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</si>
  <si>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</si>
  <si>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</si>
  <si>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</si>
  <si>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</si>
  <si>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</si>
  <si>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</si>
  <si>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</si>
  <si>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</si>
  <si>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</si>
  <si>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</si>
  <si>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</si>
  <si>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</si>
  <si>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</si>
  <si>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</si>
  <si>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</si>
  <si>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</si>
  <si>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</si>
  <si>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</si>
  <si>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</si>
  <si>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</si>
  <si>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</si>
  <si>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</si>
  <si>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</si>
  <si>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</si>
  <si>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</si>
  <si>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</si>
  <si>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</si>
  <si>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</si>
  <si>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</si>
  <si>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</si>
  <si>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</si>
  <si>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</si>
  <si>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</si>
  <si>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</si>
  <si>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</si>
  <si>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</si>
  <si>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</si>
  <si>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</si>
  <si>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</si>
  <si>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</si>
  <si>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</si>
  <si>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</si>
  <si>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</si>
  <si>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</si>
  <si>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</si>
  <si>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</si>
  <si>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</si>
  <si>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</si>
  <si>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</si>
  <si>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</si>
  <si>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</si>
  <si>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</si>
  <si>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</si>
  <si>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</si>
  <si>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</si>
  <si>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</si>
  <si>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</si>
  <si>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</si>
  <si>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</si>
  <si>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</si>
  <si>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</si>
  <si>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</si>
  <si>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</si>
  <si>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</si>
  <si>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</si>
  <si>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</si>
  <si>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</si>
  <si>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</si>
  <si>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</si>
  <si>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</si>
  <si>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</si>
  <si>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</si>
  <si>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</si>
  <si>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</si>
  <si>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</si>
  <si>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</si>
  <si>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</si>
  <si>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</si>
  <si>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</si>
  <si>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</si>
  <si>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</si>
  <si>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</si>
  <si>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</si>
  <si>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</si>
  <si>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</si>
  <si>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</si>
  <si>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</si>
  <si>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</si>
  <si>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</si>
  <si>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</si>
  <si>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</si>
  <si>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</si>
  <si>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</si>
  <si>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</si>
  <si>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</si>
  <si>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</si>
  <si>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</si>
  <si>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</si>
  <si>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</si>
  <si>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</si>
  <si>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</si>
  <si>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</si>
  <si>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</si>
  <si>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</si>
  <si>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</si>
  <si>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</si>
  <si>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</si>
  <si>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</si>
  <si>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</si>
  <si>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</si>
  <si>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</si>
  <si>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</si>
  <si>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</si>
  <si>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</si>
  <si>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</si>
  <si>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</si>
  <si>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</si>
  <si>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</si>
  <si>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</si>
  <si>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</si>
  <si>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</si>
  <si>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</si>
  <si>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</si>
  <si>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</si>
  <si>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</si>
  <si>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</si>
  <si>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</si>
  <si>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</si>
  <si>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</si>
  <si>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</si>
  <si>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</si>
  <si>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</si>
  <si>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</si>
  <si>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</si>
  <si>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</si>
  <si>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</si>
  <si>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</si>
  <si>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</si>
  <si>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</si>
  <si>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</si>
  <si>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</si>
  <si>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</si>
  <si>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</si>
  <si>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</si>
  <si>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</si>
  <si>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</si>
  <si>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</si>
  <si>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</si>
  <si>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</si>
  <si>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</si>
  <si>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</si>
  <si>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</si>
  <si>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</si>
  <si>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</si>
  <si>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</si>
  <si>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</si>
  <si>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</si>
  <si>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</si>
  <si>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</si>
  <si>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</si>
  <si>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</si>
  <si>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</si>
  <si>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</si>
  <si>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</si>
  <si>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</si>
  <si>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</si>
  <si>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</si>
  <si>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</si>
  <si>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</si>
  <si>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</si>
  <si>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</si>
  <si>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</si>
  <si>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</si>
  <si>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</si>
  <si>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</si>
  <si>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</si>
  <si>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</si>
  <si>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</si>
  <si>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</si>
  <si>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</si>
  <si>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</si>
  <si>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</si>
  <si>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</si>
  <si>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</si>
  <si>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</si>
  <si>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</si>
  <si>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</si>
  <si>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</si>
  <si>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</si>
  <si>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</si>
  <si>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</si>
  <si>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</si>
  <si>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</si>
  <si>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</si>
  <si>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</si>
  <si>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</si>
  <si>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</si>
  <si>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</si>
  <si>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</si>
  <si>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</si>
  <si>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</si>
  <si>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</si>
  <si>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</si>
  <si>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</si>
  <si>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</si>
  <si>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</si>
  <si>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</si>
  <si>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</si>
  <si>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</si>
  <si>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</si>
  <si>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</si>
  <si>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</si>
  <si>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</si>
  <si>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</si>
  <si>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</si>
  <si>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</si>
  <si>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</si>
  <si>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</si>
  <si>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</si>
  <si>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</si>
  <si>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</si>
  <si>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</si>
  <si>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</si>
  <si>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</si>
  <si>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</si>
  <si>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</si>
  <si>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</si>
  <si>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</si>
  <si>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</si>
  <si>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</si>
  <si>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</si>
  <si>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</si>
  <si>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</si>
  <si>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</si>
  <si>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</si>
  <si>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</si>
  <si>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</si>
  <si>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</si>
  <si>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</si>
  <si>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</si>
  <si>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</si>
  <si>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</si>
  <si>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</si>
  <si>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</si>
  <si>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</si>
  <si>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</si>
  <si>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</si>
  <si>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</si>
  <si>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</si>
  <si>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</si>
  <si>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</si>
  <si>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</si>
  <si>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</si>
  <si>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</si>
  <si>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</si>
  <si>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</si>
  <si>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</si>
  <si>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</si>
  <si>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</si>
  <si>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</si>
  <si>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</si>
  <si>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</si>
  <si>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</si>
  <si>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</si>
  <si>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</si>
  <si>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</si>
  <si>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</si>
  <si>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</si>
  <si>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</si>
  <si>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</si>
  <si>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</si>
  <si>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</si>
  <si>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</si>
  <si>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</si>
  <si>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</si>
  <si>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</si>
  <si>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</si>
  <si>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</si>
  <si>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</si>
  <si>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</si>
  <si>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</si>
  <si>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</si>
  <si>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</si>
  <si>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</si>
  <si>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</si>
  <si>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</si>
  <si>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</si>
  <si>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</si>
  <si>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</si>
  <si>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</si>
  <si>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</si>
  <si>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</si>
  <si>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</si>
  <si>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</si>
  <si>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</si>
  <si>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</si>
  <si>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</si>
  <si>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</si>
  <si>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</si>
  <si>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</si>
  <si>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</si>
  <si>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</si>
  <si>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</si>
  <si>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</si>
  <si>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</si>
  <si>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</si>
  <si>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</si>
  <si>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</si>
  <si>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</si>
  <si>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</si>
  <si>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</si>
  <si>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</si>
  <si>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</si>
  <si>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</si>
  <si>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</si>
  <si>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</si>
  <si>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</si>
  <si>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</si>
  <si>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</si>
  <si>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</si>
  <si>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</si>
  <si>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</si>
  <si>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</si>
  <si>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</si>
  <si>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</si>
  <si>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</si>
  <si>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</si>
  <si>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</si>
  <si>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</si>
  <si>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</si>
  <si>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</si>
  <si>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</si>
  <si>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</si>
  <si>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</si>
  <si>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</si>
  <si>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</si>
  <si>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</si>
  <si>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</si>
  <si>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</si>
  <si>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</si>
  <si>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</si>
  <si>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</si>
  <si>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</si>
  <si>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</si>
  <si>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</si>
  <si>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</si>
  <si>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</si>
  <si>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</si>
  <si>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</si>
  <si>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</si>
  <si>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</si>
  <si>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</si>
  <si>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</si>
  <si>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</si>
  <si>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</si>
  <si>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</si>
  <si>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</si>
  <si>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</si>
  <si>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</si>
  <si>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</si>
  <si>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</si>
  <si>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</si>
  <si>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</si>
  <si>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</si>
  <si>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</si>
  <si>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</si>
  <si>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</si>
  <si>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</si>
  <si>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</si>
  <si>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</si>
  <si>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</si>
  <si>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</si>
  <si>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</si>
  <si>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</si>
  <si>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</si>
  <si>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</si>
  <si>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</si>
  <si>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</si>
  <si>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</si>
  <si>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</si>
  <si>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</si>
  <si>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</si>
  <si>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</si>
  <si>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</si>
  <si>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</si>
  <si>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</si>
  <si>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</si>
  <si>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</si>
  <si>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</si>
  <si>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</si>
  <si>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</si>
  <si>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</si>
  <si>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</si>
  <si>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</si>
  <si>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</si>
  <si>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</si>
  <si>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</si>
  <si>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</si>
  <si>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</si>
  <si>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</si>
  <si>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</si>
  <si>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</si>
  <si>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</si>
  <si>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</si>
  <si>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</si>
  <si>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</si>
  <si>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</si>
  <si>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</si>
  <si>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</si>
  <si>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</si>
  <si>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</si>
  <si>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</si>
  <si>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</si>
  <si>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</si>
  <si>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</si>
  <si>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</si>
  <si>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</si>
  <si>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</si>
  <si>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</si>
  <si>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</si>
  <si>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</si>
  <si>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</si>
  <si>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</si>
  <si>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</si>
  <si>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</si>
  <si>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</si>
  <si>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</si>
  <si>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</si>
  <si>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</si>
  <si>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</si>
  <si>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</si>
  <si>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</si>
  <si>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</si>
  <si>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</si>
  <si>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</si>
  <si>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</si>
  <si>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</si>
  <si>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</si>
  <si>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</si>
  <si>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</si>
  <si>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</si>
  <si>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</si>
  <si>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</si>
  <si>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</si>
  <si>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</si>
  <si>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</si>
  <si>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</si>
  <si>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</si>
  <si>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</si>
  <si>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</si>
  <si>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</si>
  <si>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</si>
  <si>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</si>
  <si>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</si>
  <si>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</si>
  <si>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</si>
  <si>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</si>
  <si>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</si>
  <si>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</si>
  <si>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</si>
  <si>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</si>
  <si>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</si>
  <si>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</si>
  <si>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</si>
  <si>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</si>
  <si>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</si>
  <si>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</si>
  <si>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</si>
  <si>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</si>
  <si>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</si>
  <si>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</si>
  <si>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</si>
  <si>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</si>
  <si>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</si>
  <si>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</si>
  <si>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</si>
  <si>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</si>
  <si>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</si>
  <si>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</si>
  <si>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</si>
  <si>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</si>
  <si>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</si>
  <si>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</si>
  <si>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</si>
  <si>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</si>
  <si>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</si>
  <si>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</si>
  <si>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</si>
  <si>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</si>
  <si>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</si>
  <si>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</si>
  <si>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</si>
  <si>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</si>
  <si>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</si>
  <si>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</si>
  <si>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</si>
  <si>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</si>
  <si>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</si>
  <si>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</si>
  <si>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</si>
  <si>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</si>
  <si>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</si>
  <si>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</si>
  <si>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</si>
  <si>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</si>
  <si>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</si>
  <si>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</si>
  <si>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</si>
  <si>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</si>
  <si>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</si>
  <si>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</si>
  <si>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</si>
  <si>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</si>
  <si>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</si>
  <si>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</si>
  <si>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</si>
  <si>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</si>
  <si>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</si>
  <si>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</si>
  <si>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</si>
  <si>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</si>
  <si>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</si>
  <si>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</si>
  <si>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</si>
  <si>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</si>
  <si>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</si>
  <si>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</si>
  <si>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</si>
  <si>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</si>
  <si>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</si>
  <si>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</si>
  <si>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</si>
  <si>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</si>
  <si>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</si>
  <si>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</si>
  <si>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</si>
  <si>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</si>
  <si>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</si>
  <si>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</si>
  <si>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</si>
  <si>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</si>
  <si>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</si>
  <si>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</si>
  <si>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</si>
  <si>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</si>
  <si>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</si>
  <si>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</si>
  <si>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</si>
  <si>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</si>
  <si>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</si>
  <si>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</si>
  <si>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</si>
  <si>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</si>
  <si>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</si>
  <si>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</si>
  <si>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</si>
  <si>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</si>
  <si>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</si>
  <si>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</si>
  <si>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</si>
  <si>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</si>
  <si>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</si>
  <si>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</si>
  <si>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</si>
  <si>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</si>
  <si>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</si>
  <si>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</si>
  <si>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</si>
  <si>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</si>
  <si>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</si>
  <si>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</si>
  <si>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</si>
  <si>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</si>
  <si>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</si>
  <si>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</si>
  <si>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</si>
  <si>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</si>
  <si>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</si>
  <si>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</si>
  <si>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</si>
  <si>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</si>
  <si>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</si>
  <si>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</si>
  <si>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</si>
  <si>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</si>
  <si>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</si>
  <si>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</si>
  <si>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</si>
  <si>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</si>
  <si>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</si>
  <si>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</si>
  <si>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</si>
  <si>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</si>
  <si>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</si>
  <si>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</si>
  <si>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</si>
  <si>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</si>
  <si>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</si>
  <si>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</si>
  <si>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</si>
  <si>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</si>
  <si>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</si>
  <si>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</si>
  <si>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</si>
  <si>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</si>
  <si>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</si>
  <si>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</si>
  <si>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</si>
  <si>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</si>
  <si>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</si>
  <si>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</si>
  <si>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</si>
  <si>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</si>
  <si>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</si>
  <si>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</si>
  <si>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</si>
  <si>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</si>
  <si>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</si>
  <si>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</si>
  <si>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</si>
  <si>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</si>
  <si>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</si>
  <si>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</si>
  <si>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</si>
  <si>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</si>
  <si>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</si>
  <si>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</si>
  <si>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</si>
  <si>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</si>
  <si>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</si>
  <si>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</si>
  <si>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</si>
  <si>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</si>
  <si>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</si>
  <si>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</si>
  <si>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</si>
  <si>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</si>
  <si>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</si>
  <si>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</si>
  <si>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</si>
  <si>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</si>
  <si>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</si>
  <si>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</si>
  <si>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</si>
  <si>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</si>
  <si>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</si>
  <si>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</si>
  <si>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</si>
  <si>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</si>
  <si>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</si>
  <si>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</si>
  <si>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</si>
  <si>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</si>
  <si>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</si>
  <si>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</si>
  <si>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</si>
  <si>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</si>
  <si>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</si>
  <si>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</si>
  <si>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</si>
  <si>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</si>
  <si>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</si>
  <si>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</si>
  <si>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</si>
  <si>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</si>
  <si>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</si>
  <si>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</si>
  <si>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</si>
  <si>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</si>
  <si>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</si>
  <si>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</si>
  <si>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</si>
  <si>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</si>
  <si>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</si>
  <si>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</si>
  <si>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</si>
  <si>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</si>
  <si>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</si>
  <si>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</si>
  <si>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</si>
  <si>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</si>
  <si>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</si>
  <si>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</si>
  <si>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</si>
  <si>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</si>
  <si>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</si>
  <si>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</si>
  <si>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</si>
  <si>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</si>
  <si>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</si>
  <si>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</si>
  <si>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</si>
  <si>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</si>
  <si>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</si>
  <si>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</si>
  <si>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</si>
  <si>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</si>
  <si>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</si>
  <si>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</si>
  <si>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</si>
  <si>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</si>
  <si>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</si>
  <si>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</si>
  <si>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</si>
  <si>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</si>
  <si>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</si>
  <si>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</si>
  <si>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</si>
  <si>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</si>
  <si>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</si>
  <si>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</si>
  <si>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</si>
  <si>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</si>
  <si>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</si>
  <si>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</si>
  <si>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</si>
  <si>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</si>
  <si>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</si>
  <si>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</si>
  <si>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</si>
  <si>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</si>
  <si>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</si>
  <si>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</si>
  <si>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</si>
  <si>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</si>
  <si>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</si>
  <si>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</si>
  <si>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</si>
  <si>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</si>
  <si>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</si>
  <si>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</si>
  <si>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</si>
  <si>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</si>
  <si>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</si>
  <si>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</si>
  <si>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</si>
  <si>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</si>
  <si>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</si>
  <si>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</si>
  <si>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</si>
  <si>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</si>
  <si>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</si>
  <si>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</si>
  <si>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</si>
  <si>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</si>
  <si>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</si>
  <si>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</si>
  <si>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</si>
  <si>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</si>
  <si>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</si>
  <si>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</si>
  <si>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</si>
  <si>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</si>
  <si>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</si>
  <si>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</si>
  <si>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</si>
  <si>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</si>
  <si>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</si>
  <si>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</si>
  <si>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</si>
  <si>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</si>
  <si>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</si>
  <si>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</si>
  <si>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</si>
  <si>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</si>
  <si>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</si>
  <si>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</si>
  <si>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</si>
  <si>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</si>
  <si>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</si>
  <si>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</si>
  <si>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</si>
  <si>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</si>
  <si>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</si>
  <si>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</si>
  <si>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</si>
  <si>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</si>
  <si>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</si>
  <si>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</si>
  <si>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</si>
  <si>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</si>
  <si>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</si>
  <si>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</si>
  <si>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</si>
  <si>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</si>
  <si>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</si>
  <si>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</si>
  <si>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</si>
  <si>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</si>
  <si>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</si>
  <si>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</si>
  <si>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</si>
  <si>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</si>
  <si>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</si>
  <si>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</si>
  <si>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</si>
  <si>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</si>
  <si>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</si>
  <si>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</si>
  <si>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</si>
  <si>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</si>
  <si>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</si>
  <si>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DUPAGE</t>
  </si>
  <si>
    <t>210 SOUTH CHURCH ROAD</t>
  </si>
  <si>
    <t xml:space="preserve">BENSENVILLE    </t>
  </si>
  <si>
    <t>PNOVACK@BSD2.ORG</t>
  </si>
  <si>
    <t>X</t>
  </si>
  <si>
    <t>EDWARD MCCORMICK</t>
  </si>
  <si>
    <t>14300 S RAVINIA AVE, SUITE 200</t>
  </si>
  <si>
    <t>ORLAND PARK</t>
  </si>
  <si>
    <t>708-349-6999</t>
  </si>
  <si>
    <t>708-349-6639</t>
  </si>
  <si>
    <t>066-004384</t>
  </si>
  <si>
    <t>EDMC@MPSCPA.COM</t>
  </si>
  <si>
    <t>630-766-5940</t>
  </si>
  <si>
    <t>630-766-6099</t>
  </si>
  <si>
    <t>NA</t>
  </si>
  <si>
    <t>U.S. Department of Education</t>
  </si>
  <si>
    <t xml:space="preserve">  Passed through Illinois State Board of Education:</t>
  </si>
  <si>
    <t>15-4300</t>
  </si>
  <si>
    <t xml:space="preserve">    Title II - Teacher Quality</t>
  </si>
  <si>
    <t>15-4932</t>
  </si>
  <si>
    <t xml:space="preserve">    Title III - Lang Inst Prog-Limited Eng LIPLEP</t>
  </si>
  <si>
    <t>15-4909</t>
  </si>
  <si>
    <t xml:space="preserve">    Title III - Immigrant Education Program</t>
  </si>
  <si>
    <t xml:space="preserve">    Race to the Top</t>
  </si>
  <si>
    <t>15-4901</t>
  </si>
  <si>
    <t>15-4901-IM</t>
  </si>
  <si>
    <t xml:space="preserve">                              Total U.S. Department of Education</t>
  </si>
  <si>
    <t>U.S. Department of Agriculture</t>
  </si>
  <si>
    <t xml:space="preserve">  Passed through Illinois State Board of Education</t>
  </si>
  <si>
    <t>n/a</t>
  </si>
  <si>
    <t>15-4210</t>
  </si>
  <si>
    <t>15-4220</t>
  </si>
  <si>
    <t xml:space="preserve">    Commodities (non-cash)</t>
  </si>
  <si>
    <t>Total U.S. Department of Agriculture</t>
  </si>
  <si>
    <t>U.S. Department of Health and Human Services</t>
  </si>
  <si>
    <t xml:space="preserve">     Passed through Illinois Department of Healthcare and Family Services:</t>
  </si>
  <si>
    <t xml:space="preserve">    Medicaid Administrative Outreach</t>
  </si>
  <si>
    <t>N/A</t>
  </si>
  <si>
    <t>TOTAL FEDERAL AWARDS</t>
  </si>
  <si>
    <r>
      <t xml:space="preserve">Of the federal expenditures presented in the schedule, </t>
    </r>
    <r>
      <rPr>
        <b/>
        <sz val="9"/>
        <rFont val="Arial"/>
        <family val="2"/>
      </rPr>
      <t>Bensenville SD 2</t>
    </r>
    <r>
      <rPr>
        <sz val="9"/>
        <rFont val="Arial"/>
        <family val="2"/>
      </rPr>
      <t xml:space="preserve"> provided federal awards to subrecipients as follows:</t>
    </r>
  </si>
  <si>
    <t>16-4300</t>
  </si>
  <si>
    <t>16-4932</t>
  </si>
  <si>
    <t>16-4909</t>
  </si>
  <si>
    <t>16-4905</t>
  </si>
  <si>
    <t>16-4901</t>
  </si>
  <si>
    <t>16-4901-IM</t>
  </si>
  <si>
    <t xml:space="preserve">    Title III - Sheltered Instruction</t>
  </si>
  <si>
    <t>16-4998</t>
  </si>
  <si>
    <t>16-4620</t>
  </si>
  <si>
    <t>16-4600</t>
  </si>
  <si>
    <t>16-4210</t>
  </si>
  <si>
    <t>16-4220</t>
  </si>
  <si>
    <t xml:space="preserve">    Dept of Defense Fruits &amp; Veg Commodities (non-cash)</t>
  </si>
  <si>
    <t>MPS|CPA</t>
  </si>
  <si>
    <t>2006 Debt Certificate</t>
  </si>
  <si>
    <t>2010 Taxable GO Bond</t>
  </si>
  <si>
    <t>2010B GO Refunding Bond</t>
  </si>
  <si>
    <t>2010C Taxable GO Bond</t>
  </si>
  <si>
    <t>2013A Refunding School Bonds</t>
  </si>
  <si>
    <t>2013B Debt Certificates</t>
  </si>
  <si>
    <t>Debt Certificates</t>
  </si>
  <si>
    <t>Educational Benefits Cooperative</t>
  </si>
  <si>
    <t>Collective Liablility Insurance Cooperative</t>
  </si>
  <si>
    <t>Northern DuPage Special Education Cooperative</t>
  </si>
  <si>
    <t>x</t>
  </si>
  <si>
    <t>Education Fund - Acct# 1719 - Play Revenue $3,633</t>
  </si>
  <si>
    <t>Education Fund - Acct# 1999 - Fundraising $30,940/  ROE Preventitive $24,000/  Other $8,106</t>
  </si>
  <si>
    <t>Operation and Maintenance Fund - Acct# 1999 - Rentals, Buildings, Maintenance  $21,250</t>
  </si>
  <si>
    <t>Transportation Fund - Acct# 1999 - Other $830</t>
  </si>
  <si>
    <t>Education Fund - Acct# 3999 - Library Per Capita $1,244</t>
  </si>
  <si>
    <t>Education Fund - Acct#4499 - Nutrition Commodity/Salvage $7,930</t>
  </si>
  <si>
    <t>Education Fund - Acct#4999 - Other Federal Programs $4,800</t>
  </si>
  <si>
    <t>Transportation Fund - Function# 2900 - Salaries - Salary Allocation $7,001  Employee Benefits - Salary Allocation $1,135</t>
  </si>
  <si>
    <t>Education Fund - Function# 2190 - Bookstore/ PE Uniform Purchases $17,762</t>
  </si>
  <si>
    <t>IMRF Fund - Function# 2900 - Loss Prevention Salaries $1,099</t>
  </si>
  <si>
    <t xml:space="preserve">    National School Lunch</t>
  </si>
  <si>
    <t xml:space="preserve">    School Breakfast Program</t>
  </si>
  <si>
    <t xml:space="preserve">       Total Title I - Low Income</t>
  </si>
  <si>
    <t xml:space="preserve">        Total Title II - Teacher Quality</t>
  </si>
  <si>
    <t xml:space="preserve">         Total Title III</t>
  </si>
  <si>
    <t xml:space="preserve">  Passed through Illinois State Board of Education: (cont.)</t>
  </si>
  <si>
    <t xml:space="preserve">       Total Race to the Top</t>
  </si>
  <si>
    <t xml:space="preserve">   Special Education Cluster (IDEA)</t>
  </si>
  <si>
    <t xml:space="preserve">      Passed through North Dupage Special Education Cooperative:</t>
  </si>
  <si>
    <t xml:space="preserve">        Total Special Education Cluster (IDEA)</t>
  </si>
  <si>
    <t xml:space="preserve">    IDEA Flow Through (M)</t>
  </si>
  <si>
    <t xml:space="preserve">    Pre-School Flow Through (M) </t>
  </si>
  <si>
    <t xml:space="preserve">    Title I - Low Income (M)</t>
  </si>
  <si>
    <t>Build America Bond Credit</t>
  </si>
  <si>
    <t>Nutrition Commodity Salvage</t>
  </si>
  <si>
    <t xml:space="preserve">     Total U.S. Department of Health and Human Services</t>
  </si>
  <si>
    <r>
      <t xml:space="preserve">The accompanying Schedule of Expenditures of Federal Awards includes the federal grant activity of </t>
    </r>
    <r>
      <rPr>
        <b/>
        <sz val="9"/>
        <rFont val="Arial"/>
        <family val="2"/>
      </rPr>
      <t>Bensenville SD 2</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</si>
  <si>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</si>
  <si>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UNMODIFIED</t>
  </si>
  <si>
    <t>IDEA Flow-Through</t>
  </si>
  <si>
    <t>Pre-School Flow Through</t>
  </si>
  <si>
    <t>Preparation of financial statements.</t>
  </si>
  <si>
    <t>Management relies on its audit firm to prepare full financial statements in accordance with GASB Statement 34.</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</si>
  <si>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</si>
  <si>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</si>
  <si>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adjustments.</t>
  </si>
  <si>
    <t>Management should implement procedures to record GASB Statement 34 adjustments.</t>
  </si>
  <si>
    <t>Management disagrees with the recommendation.</t>
  </si>
  <si>
    <t>All Federal Programs</t>
  </si>
  <si>
    <t>Preparation of financial statements.  See financial statement finding #2016-001.</t>
  </si>
  <si>
    <t>2015-001</t>
  </si>
  <si>
    <t>Repeated as 2016-001</t>
  </si>
  <si>
    <t>2015-002</t>
  </si>
  <si>
    <t>Repeated as 2016-002</t>
  </si>
  <si>
    <t>NONE.</t>
  </si>
  <si>
    <t>Paul Novack</t>
  </si>
  <si>
    <t>Management provides all necessary information to its auditor and retains decision making control for proposed year end adjusting journal entries to convert the books to GASB Statement 34 reporting.  Due to cost/benefit considerations for staffing, management believes this approach to be adequate and that any corrective action is unnecessary.</t>
  </si>
  <si>
    <t>#20 see findings 2016-01 and 2016-02</t>
  </si>
  <si>
    <t>$3,514 of General State Aid was used for IDEA expenditures</t>
  </si>
  <si>
    <t>Legal servies - Bensenville area governements share cost of defending property tax appeals</t>
  </si>
  <si>
    <t>Transportation - Fenton #100 serves 3 morning routes and occasionally shares buses</t>
  </si>
  <si>
    <t>See below</t>
  </si>
  <si>
    <t>Services provided to NDSEC</t>
  </si>
  <si>
    <t>Participation in nationwide purchasing cooperatives</t>
  </si>
  <si>
    <t>Dr. James Stelter</t>
  </si>
  <si>
    <t>JSTELTER@BSD2.ORG</t>
  </si>
  <si>
    <t>Bensenville 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</si>
</sst>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1" fillId="0" borderId="0"/>
  </cellStyleXfs>
  <cellXfs count="255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85" fillId="0" borderId="0" xfId="3" applyFont="1" applyAlignment="1" applyProtection="1">
      <alignment horizontal="left"/>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quotePrefix="1" applyNumberFormat="1" applyFont="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quotePrefix="1" applyNumberFormat="1" applyFont="1" applyFill="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quotePrefix="1"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right" vertical="center" wrapText="1"/>
      <protection locked="0"/>
    </xf>
    <xf numFmtId="1" fontId="5" fillId="0" borderId="22" xfId="3" applyNumberFormat="1" applyFont="1" applyBorder="1" applyAlignment="1" applyProtection="1">
      <alignment horizont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6" fillId="0" borderId="0" xfId="3" applyFont="1" applyAlignment="1" applyProtection="1">
      <alignment horizontal="center" vertical="center"/>
    </xf>
    <xf numFmtId="0" fontId="10" fillId="0" borderId="0" xfId="3" applyFont="1" applyBorder="1" applyAlignment="1" applyProtection="1">
      <alignment horizontal="center" vertical="center"/>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179" fontId="5" fillId="0" borderId="0" xfId="3" applyNumberFormat="1" applyFont="1" applyAlignment="1" applyProtection="1">
      <alignment horizontal="center"/>
      <protection locked="0"/>
    </xf>
    <xf numFmtId="179" fontId="3" fillId="0" borderId="0" xfId="3" applyNumberFormat="1" applyAlignment="1" applyProtection="1">
      <alignment horizontal="center"/>
      <protection locked="0"/>
    </xf>
    <xf numFmtId="179" fontId="3" fillId="0" borderId="0" xfId="3" applyNumberFormat="1" applyFont="1" applyAlignment="1" applyProtection="1">
      <alignment horizontal="center"/>
      <protection locked="0"/>
    </xf>
    <xf numFmtId="49" fontId="26" fillId="0" borderId="0" xfId="3" applyNumberFormat="1" applyFont="1" applyBorder="1" applyAlignment="1" applyProtection="1">
      <alignment horizontal="center"/>
      <protection locked="0"/>
    </xf>
    <xf numFmtId="49" fontId="3" fillId="0" borderId="0" xfId="3" applyNumberFormat="1" applyAlignment="1" applyProtection="1">
      <alignment horizontal="center"/>
      <protection locked="0"/>
    </xf>
    <xf numFmtId="49" fontId="3" fillId="0" borderId="0" xfId="3" applyNumberFormat="1" applyFont="1" applyAlignment="1" applyProtection="1">
      <alignment horizontal="center"/>
      <protection locked="0"/>
    </xf>
    <xf numFmtId="0" fontId="85" fillId="0" borderId="0" xfId="3" applyFont="1" applyAlignment="1" applyProtection="1">
      <alignment horizontal="center"/>
    </xf>
    <xf numFmtId="0" fontId="50" fillId="0" borderId="0" xfId="3" applyFont="1" applyAlignment="1" applyProtection="1">
      <alignment horizontal="center"/>
    </xf>
    <xf numFmtId="0" fontId="85" fillId="0" borderId="0" xfId="3" applyFont="1" applyBorder="1" applyAlignment="1" applyProtection="1">
      <alignment horizontal="center"/>
    </xf>
    <xf numFmtId="0" fontId="4" fillId="0" borderId="77" xfId="3" applyFont="1" applyBorder="1" applyAlignment="1" applyProtection="1">
      <alignment horizontal="left"/>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2 2" xfId="16"/>
    <cellStyle name="Normal 3 3" xfId="17"/>
    <cellStyle name="Normal 3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335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9540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5" t="s">
        <v>474</v>
      </c>
      <c r="J1" s="2136"/>
      <c r="K1" s="2136"/>
      <c r="L1" s="2136"/>
      <c r="M1" s="2136"/>
      <c r="N1" s="2136"/>
      <c r="O1" s="2136"/>
      <c r="P1" s="2136"/>
      <c r="Q1" s="2136"/>
      <c r="R1" s="2136"/>
      <c r="S1" s="2136"/>
    </row>
    <row r="2" spans="1:28" ht="12" customHeight="1" x14ac:dyDescent="0.2">
      <c r="A2" s="202" t="s">
        <v>1963</v>
      </c>
      <c r="D2" s="203"/>
      <c r="I2" s="2137" t="s">
        <v>1155</v>
      </c>
      <c r="J2" s="2136"/>
      <c r="K2" s="2136"/>
      <c r="L2" s="2136"/>
      <c r="M2" s="2136"/>
      <c r="N2" s="2136"/>
      <c r="O2" s="2136"/>
      <c r="P2" s="2136"/>
      <c r="Q2" s="2136"/>
      <c r="R2" s="2136"/>
      <c r="S2" s="2136"/>
    </row>
    <row r="3" spans="1:28" ht="12" customHeight="1" x14ac:dyDescent="0.2">
      <c r="A3" s="1860" t="s">
        <v>1951</v>
      </c>
      <c r="B3" s="1861"/>
      <c r="C3" s="1861"/>
      <c r="D3" s="1862"/>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2091</v>
      </c>
      <c r="C5" s="179" t="s">
        <v>1083</v>
      </c>
      <c r="D5" s="364"/>
      <c r="E5" s="364"/>
      <c r="H5" s="193"/>
      <c r="I5" s="2145" t="s">
        <v>788</v>
      </c>
      <c r="J5" s="2144"/>
      <c r="K5" s="2144"/>
      <c r="L5" s="2144"/>
      <c r="M5" s="2144"/>
      <c r="N5" s="2144"/>
      <c r="O5" s="2144"/>
      <c r="P5" s="2144"/>
      <c r="Q5" s="2144"/>
      <c r="R5" s="2144"/>
      <c r="S5" s="2144"/>
    </row>
    <row r="6" spans="1:28" ht="14.1" customHeight="1" x14ac:dyDescent="0.2">
      <c r="B6" s="445"/>
      <c r="C6" s="179" t="s">
        <v>1084</v>
      </c>
      <c r="D6" s="364"/>
      <c r="E6" s="364"/>
      <c r="I6" s="2143" t="s">
        <v>1051</v>
      </c>
      <c r="J6" s="2144"/>
      <c r="K6" s="2144"/>
      <c r="L6" s="2144"/>
      <c r="M6" s="2144"/>
      <c r="N6" s="2144"/>
      <c r="O6" s="2144"/>
      <c r="P6" s="2144"/>
      <c r="Q6" s="2144"/>
      <c r="R6" s="2144"/>
      <c r="S6" s="2144"/>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156" t="s">
        <v>630</v>
      </c>
      <c r="U9" s="2157"/>
      <c r="V9" s="2157"/>
      <c r="W9" s="2157"/>
      <c r="X9" s="2157"/>
      <c r="Y9" s="2157"/>
      <c r="Z9" s="2157"/>
      <c r="AA9" s="2158"/>
    </row>
    <row r="10" spans="1:28" ht="13.5" customHeight="1" x14ac:dyDescent="0.2">
      <c r="A10" s="2163" t="s">
        <v>783</v>
      </c>
      <c r="B10" s="2164"/>
      <c r="C10" s="2164"/>
      <c r="D10" s="2164"/>
      <c r="E10" s="2164"/>
      <c r="F10" s="2164"/>
      <c r="G10" s="2164"/>
      <c r="H10" s="2165"/>
      <c r="I10" s="183"/>
      <c r="J10" s="184"/>
      <c r="K10" s="182"/>
      <c r="R10" s="184"/>
      <c r="S10" s="184"/>
      <c r="T10" s="2159"/>
      <c r="U10" s="2144"/>
      <c r="V10" s="2144"/>
      <c r="W10" s="2144"/>
      <c r="X10" s="2144"/>
      <c r="Y10" s="2144"/>
      <c r="Z10" s="2144"/>
      <c r="AA10" s="2150"/>
    </row>
    <row r="11" spans="1:28" ht="14.25" customHeight="1" x14ac:dyDescent="0.2">
      <c r="A11" s="2166" t="s">
        <v>1131</v>
      </c>
      <c r="B11" s="2167"/>
      <c r="C11" s="2167"/>
      <c r="D11" s="2167"/>
      <c r="E11" s="2167"/>
      <c r="F11" s="2167"/>
      <c r="G11" s="2167"/>
      <c r="H11" s="2168"/>
      <c r="I11" s="181"/>
      <c r="J11" s="345"/>
      <c r="K11" s="181"/>
      <c r="O11" s="1745" t="s">
        <v>2091</v>
      </c>
      <c r="P11" s="380" t="s">
        <v>225</v>
      </c>
      <c r="Q11" s="184"/>
      <c r="R11" s="182"/>
      <c r="S11" s="181"/>
      <c r="T11" s="2160"/>
      <c r="U11" s="2161"/>
      <c r="V11" s="2161"/>
      <c r="W11" s="2161"/>
      <c r="X11" s="2161"/>
      <c r="Y11" s="2161"/>
      <c r="Z11" s="2161"/>
      <c r="AA11" s="2162"/>
    </row>
    <row r="12" spans="1:28" ht="13.5" customHeight="1" x14ac:dyDescent="0.2">
      <c r="A12" s="365" t="s">
        <v>1100</v>
      </c>
      <c r="B12" s="347"/>
      <c r="C12" s="347"/>
      <c r="D12" s="347"/>
      <c r="E12" s="347"/>
      <c r="F12" s="347"/>
      <c r="G12" s="347"/>
      <c r="H12" s="274"/>
      <c r="I12" s="183"/>
      <c r="J12" s="184"/>
      <c r="K12" s="182"/>
      <c r="O12" s="1746"/>
      <c r="P12" s="380" t="s">
        <v>226</v>
      </c>
      <c r="Q12" s="345"/>
      <c r="R12" s="184"/>
      <c r="S12" s="184"/>
      <c r="T12" s="365" t="s">
        <v>305</v>
      </c>
      <c r="U12" s="272"/>
      <c r="V12" s="272"/>
      <c r="W12" s="272"/>
      <c r="X12" s="272"/>
      <c r="Y12" s="200"/>
      <c r="Z12" s="200"/>
      <c r="AA12" s="201"/>
    </row>
    <row r="13" spans="1:28" ht="13.5" customHeight="1" x14ac:dyDescent="0.2">
      <c r="A13" s="2169">
        <v>19022002002</v>
      </c>
      <c r="B13" s="2170"/>
      <c r="C13" s="2170"/>
      <c r="D13" s="2170"/>
      <c r="E13" s="2170"/>
      <c r="F13" s="2170"/>
      <c r="G13" s="2170"/>
      <c r="H13" s="2171"/>
      <c r="I13" s="185"/>
      <c r="J13" s="184"/>
      <c r="K13" s="182"/>
      <c r="L13" s="184"/>
      <c r="M13" s="184"/>
      <c r="N13" s="184"/>
      <c r="O13" s="184"/>
      <c r="P13" s="184"/>
      <c r="Q13" s="184"/>
      <c r="R13" s="184"/>
      <c r="S13" s="184"/>
      <c r="T13" s="2174" t="s">
        <v>2140</v>
      </c>
      <c r="U13" s="2175"/>
      <c r="V13" s="2175"/>
      <c r="W13" s="2175"/>
      <c r="X13" s="2175"/>
      <c r="Y13" s="2176"/>
      <c r="Z13" s="2176"/>
      <c r="AA13" s="217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23" t="s">
        <v>2087</v>
      </c>
      <c r="B15" s="2172"/>
      <c r="C15" s="2172"/>
      <c r="D15" s="2172"/>
      <c r="E15" s="2172"/>
      <c r="F15" s="2172"/>
      <c r="G15" s="2172"/>
      <c r="H15" s="2173"/>
      <c r="T15" s="2104" t="s">
        <v>2092</v>
      </c>
      <c r="U15" s="2125"/>
      <c r="V15" s="2125"/>
      <c r="W15" s="2125"/>
      <c r="X15" s="2125"/>
      <c r="Y15" s="2178"/>
      <c r="Z15" s="2178"/>
      <c r="AA15" s="217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29" t="s">
        <v>2208</v>
      </c>
      <c r="B17" s="2130"/>
      <c r="C17" s="2130"/>
      <c r="D17" s="2130"/>
      <c r="E17" s="2130"/>
      <c r="F17" s="2130"/>
      <c r="G17" s="2130"/>
      <c r="H17" s="2155"/>
      <c r="T17" s="2183" t="s">
        <v>2093</v>
      </c>
      <c r="U17" s="2184"/>
      <c r="V17" s="2184"/>
      <c r="W17" s="2184"/>
      <c r="X17" s="2184"/>
      <c r="Y17" s="2184"/>
      <c r="Z17" s="2184"/>
      <c r="AA17" s="2185"/>
    </row>
    <row r="18" spans="1:27" ht="13.5" customHeight="1" x14ac:dyDescent="0.2">
      <c r="A18" s="365" t="s">
        <v>627</v>
      </c>
      <c r="B18" s="347"/>
      <c r="C18" s="343"/>
      <c r="D18" s="347"/>
      <c r="E18" s="347"/>
      <c r="F18" s="347"/>
      <c r="G18" s="347"/>
      <c r="H18" s="277"/>
      <c r="I18" s="2154" t="s">
        <v>784</v>
      </c>
      <c r="J18" s="2113"/>
      <c r="K18" s="2113"/>
      <c r="L18" s="2113"/>
      <c r="M18" s="2113"/>
      <c r="N18" s="2113"/>
      <c r="O18" s="2113"/>
      <c r="P18" s="2113"/>
      <c r="Q18" s="2113"/>
      <c r="R18" s="2113"/>
      <c r="S18" s="2114"/>
      <c r="T18" s="365" t="s">
        <v>827</v>
      </c>
      <c r="U18" s="272"/>
      <c r="V18" s="343"/>
      <c r="W18" s="271"/>
      <c r="X18" s="365" t="s">
        <v>306</v>
      </c>
      <c r="Y18" s="352"/>
      <c r="Z18" s="1958" t="s">
        <v>785</v>
      </c>
      <c r="AA18" s="201"/>
    </row>
    <row r="19" spans="1:27" ht="13.5" customHeight="1" x14ac:dyDescent="0.2">
      <c r="A19" s="2123" t="s">
        <v>2088</v>
      </c>
      <c r="B19" s="2121"/>
      <c r="C19" s="2121"/>
      <c r="D19" s="2121"/>
      <c r="E19" s="2121"/>
      <c r="F19" s="2121"/>
      <c r="G19" s="2121"/>
      <c r="H19" s="2103"/>
      <c r="I19" s="184"/>
      <c r="J19" s="379"/>
      <c r="K19" s="195"/>
      <c r="L19" s="193"/>
      <c r="M19" s="659" t="s">
        <v>360</v>
      </c>
      <c r="P19" s="181"/>
      <c r="Q19" s="181"/>
      <c r="R19" s="181"/>
      <c r="S19" s="185"/>
      <c r="T19" s="2123" t="s">
        <v>2094</v>
      </c>
      <c r="U19" s="2102"/>
      <c r="V19" s="2102"/>
      <c r="W19" s="2103"/>
      <c r="X19" s="2120" t="s">
        <v>2027</v>
      </c>
      <c r="Y19" s="2182"/>
      <c r="Z19" s="2180"/>
      <c r="AA19" s="218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59" t="s">
        <v>1102</v>
      </c>
      <c r="Z20" s="200"/>
      <c r="AA20" s="201"/>
    </row>
    <row r="21" spans="1:27" ht="13.5" customHeight="1" x14ac:dyDescent="0.2">
      <c r="A21" s="2101" t="s">
        <v>2089</v>
      </c>
      <c r="B21" s="2102"/>
      <c r="C21" s="2102"/>
      <c r="D21" s="2102"/>
      <c r="E21" s="2102"/>
      <c r="F21" s="2102"/>
      <c r="G21" s="2102"/>
      <c r="H21" s="2103"/>
      <c r="I21" s="2149" t="s">
        <v>786</v>
      </c>
      <c r="J21" s="2144"/>
      <c r="K21" s="2144"/>
      <c r="L21" s="2144"/>
      <c r="M21" s="2144"/>
      <c r="N21" s="2144"/>
      <c r="O21" s="2144"/>
      <c r="P21" s="2144"/>
      <c r="Q21" s="2144"/>
      <c r="R21" s="2144"/>
      <c r="S21" s="2150"/>
      <c r="T21" s="2129" t="s">
        <v>2095</v>
      </c>
      <c r="U21" s="2189"/>
      <c r="V21" s="2189"/>
      <c r="W21" s="2189"/>
      <c r="X21" s="2194" t="s">
        <v>2096</v>
      </c>
      <c r="Y21" s="2192"/>
      <c r="Z21" s="2192"/>
      <c r="AA21" s="2193"/>
    </row>
    <row r="22" spans="1:27" ht="13.5" customHeight="1" x14ac:dyDescent="0.2">
      <c r="A22" s="367" t="s">
        <v>628</v>
      </c>
      <c r="B22" s="280"/>
      <c r="C22" s="280"/>
      <c r="D22" s="280"/>
      <c r="E22" s="280"/>
      <c r="F22" s="280"/>
      <c r="G22" s="280"/>
      <c r="H22" s="281"/>
      <c r="I22" s="2151" t="s">
        <v>1804</v>
      </c>
      <c r="J22" s="2152"/>
      <c r="K22" s="2152"/>
      <c r="L22" s="2152"/>
      <c r="M22" s="2152"/>
      <c r="N22" s="2152"/>
      <c r="O22" s="2152"/>
      <c r="P22" s="2152"/>
      <c r="Q22" s="2152"/>
      <c r="R22" s="2152"/>
      <c r="S22" s="2153"/>
      <c r="T22" s="365" t="s">
        <v>2023</v>
      </c>
      <c r="U22" s="272"/>
      <c r="V22" s="343"/>
      <c r="W22" s="272"/>
      <c r="X22" s="1959" t="s">
        <v>1631</v>
      </c>
      <c r="Z22" s="200"/>
      <c r="AA22" s="201"/>
    </row>
    <row r="23" spans="1:27" ht="13.5" customHeight="1" x14ac:dyDescent="0.2">
      <c r="A23" s="2146" t="s">
        <v>2090</v>
      </c>
      <c r="B23" s="2147"/>
      <c r="C23" s="2147"/>
      <c r="D23" s="2147"/>
      <c r="E23" s="2147"/>
      <c r="F23" s="2147"/>
      <c r="G23" s="2147"/>
      <c r="H23" s="2148"/>
      <c r="T23" s="2129" t="s">
        <v>2097</v>
      </c>
      <c r="U23" s="2189"/>
      <c r="V23" s="2189"/>
      <c r="W23" s="2189"/>
      <c r="X23" s="2191">
        <v>43434</v>
      </c>
      <c r="Y23" s="2192"/>
      <c r="Z23" s="2192"/>
      <c r="AA23" s="2193"/>
    </row>
    <row r="24" spans="1:27" ht="14.1" customHeight="1" x14ac:dyDescent="0.2">
      <c r="A24" s="368" t="s">
        <v>785</v>
      </c>
      <c r="B24" s="251"/>
      <c r="C24" s="251"/>
      <c r="D24" s="251"/>
      <c r="E24" s="251"/>
      <c r="F24" s="251"/>
      <c r="G24" s="251"/>
      <c r="H24" s="282"/>
      <c r="J24" s="1709">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1"/>
      <c r="B25" s="2102"/>
      <c r="C25" s="2102"/>
      <c r="D25" s="2102"/>
      <c r="E25" s="2102"/>
      <c r="F25" s="2102"/>
      <c r="G25" s="2102"/>
      <c r="H25" s="2103"/>
      <c r="I25" s="660"/>
      <c r="J25" s="204"/>
      <c r="K25" s="204"/>
      <c r="L25" s="204"/>
      <c r="M25" s="204"/>
      <c r="N25" s="204"/>
      <c r="O25" s="204"/>
      <c r="P25" s="204"/>
      <c r="Q25" s="204"/>
      <c r="R25" s="204"/>
      <c r="S25" s="205"/>
      <c r="T25" s="2186" t="s">
        <v>2098</v>
      </c>
      <c r="U25" s="2187"/>
      <c r="V25" s="2187"/>
      <c r="W25" s="2187"/>
      <c r="X25" s="2187"/>
      <c r="Y25" s="2187"/>
      <c r="Z25" s="2187"/>
      <c r="AA25" s="218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84"/>
      <c r="B27" s="668"/>
      <c r="C27" s="674" t="s">
        <v>1383</v>
      </c>
      <c r="D27" s="668"/>
      <c r="E27" s="668"/>
      <c r="I27" s="2112" t="s">
        <v>2002</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785"/>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5"/>
      <c r="B29" s="1092"/>
      <c r="C29" s="673" t="s">
        <v>981</v>
      </c>
      <c r="D29" s="661"/>
      <c r="E29" s="1092" t="s">
        <v>2091</v>
      </c>
      <c r="F29" s="1556" t="s">
        <v>1629</v>
      </c>
      <c r="G29" s="661"/>
      <c r="I29" s="275"/>
      <c r="J29" s="1745" t="s">
        <v>2091</v>
      </c>
      <c r="K29" s="182" t="s">
        <v>675</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786"/>
      <c r="B30" s="1092"/>
      <c r="C30" s="673" t="s">
        <v>1385</v>
      </c>
      <c r="D30" s="182"/>
      <c r="E30" s="182"/>
      <c r="F30" s="1280"/>
      <c r="G30" s="661"/>
      <c r="H30" s="661"/>
      <c r="I30" s="275"/>
      <c r="J30" s="1745" t="s">
        <v>2091</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786"/>
      <c r="B31" s="1092"/>
      <c r="C31" s="673" t="s">
        <v>1386</v>
      </c>
      <c r="D31" s="182"/>
      <c r="E31" s="182"/>
      <c r="F31" s="182"/>
      <c r="G31" s="182"/>
      <c r="H31" s="182"/>
      <c r="I31" s="275"/>
      <c r="J31" s="1745" t="s">
        <v>2091</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1"/>
      <c r="Q35" s="2102"/>
      <c r="R35" s="2102"/>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29" t="s">
        <v>2206</v>
      </c>
      <c r="B38" s="2130"/>
      <c r="C38" s="2130"/>
      <c r="D38" s="2130"/>
      <c r="E38" s="2130"/>
      <c r="F38" s="2102"/>
      <c r="G38" s="2102"/>
      <c r="H38" s="2103"/>
      <c r="I38" s="2124"/>
      <c r="J38" s="2125"/>
      <c r="K38" s="2125"/>
      <c r="L38" s="2125"/>
      <c r="M38" s="2125"/>
      <c r="N38" s="2125"/>
      <c r="O38" s="2125"/>
      <c r="P38" s="2105"/>
      <c r="Q38" s="2105"/>
      <c r="R38" s="2105"/>
      <c r="S38" s="2106"/>
      <c r="T38" s="2104"/>
      <c r="U38" s="2125"/>
      <c r="V38" s="2125"/>
      <c r="W38" s="2125"/>
      <c r="X38" s="2105"/>
      <c r="Y38" s="2105"/>
      <c r="Z38" s="2105"/>
      <c r="AA38" s="2106"/>
    </row>
    <row r="39" spans="1:27" ht="12" customHeight="1" x14ac:dyDescent="0.2">
      <c r="A39" s="2107" t="s">
        <v>628</v>
      </c>
      <c r="B39" s="2108"/>
      <c r="C39" s="343"/>
      <c r="D39" s="340"/>
      <c r="E39" s="340"/>
      <c r="F39" s="350"/>
      <c r="G39" s="340"/>
      <c r="H39" s="277"/>
      <c r="I39" s="2107" t="s">
        <v>628</v>
      </c>
      <c r="J39" s="2108"/>
      <c r="K39" s="2108"/>
      <c r="L39" s="2108"/>
      <c r="M39" s="2108"/>
      <c r="N39" s="337"/>
      <c r="O39" s="343"/>
      <c r="P39" s="343"/>
      <c r="Q39" s="349"/>
      <c r="R39" s="343"/>
      <c r="S39" s="277"/>
      <c r="T39" s="343" t="s">
        <v>628</v>
      </c>
      <c r="U39" s="272"/>
      <c r="V39" s="343"/>
      <c r="W39" s="271"/>
      <c r="X39" s="349"/>
      <c r="Y39" s="200"/>
      <c r="Z39" s="200"/>
      <c r="AA39" s="201"/>
    </row>
    <row r="40" spans="1:27" ht="13.5" customHeight="1" x14ac:dyDescent="0.2">
      <c r="A40" s="2115" t="s">
        <v>2207</v>
      </c>
      <c r="B40" s="2116"/>
      <c r="C40" s="2117"/>
      <c r="D40" s="2117"/>
      <c r="E40" s="2117"/>
      <c r="F40" s="2118"/>
      <c r="G40" s="2118"/>
      <c r="H40" s="2119"/>
      <c r="I40" s="2132"/>
      <c r="J40" s="2133"/>
      <c r="K40" s="2133"/>
      <c r="L40" s="2133"/>
      <c r="M40" s="2133"/>
      <c r="N40" s="2133"/>
      <c r="O40" s="2133"/>
      <c r="P40" s="2133"/>
      <c r="Q40" s="2133"/>
      <c r="R40" s="2133"/>
      <c r="S40" s="2134"/>
      <c r="T40" s="2132"/>
      <c r="U40" s="2190"/>
      <c r="V40" s="2133"/>
      <c r="W40" s="2133"/>
      <c r="X40" s="2133"/>
      <c r="Y40" s="2133"/>
      <c r="Z40" s="2133"/>
      <c r="AA40" s="213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3" t="s">
        <v>2099</v>
      </c>
      <c r="B42" s="2102"/>
      <c r="C42" s="2103"/>
      <c r="D42" s="2120" t="s">
        <v>2100</v>
      </c>
      <c r="E42" s="2102"/>
      <c r="F42" s="2102"/>
      <c r="G42" s="2102"/>
      <c r="H42" s="2103"/>
      <c r="I42" s="2104"/>
      <c r="J42" s="2105"/>
      <c r="K42" s="2105"/>
      <c r="L42" s="2105"/>
      <c r="M42" s="2105"/>
      <c r="N42" s="2105"/>
      <c r="O42" s="2106"/>
      <c r="P42" s="2131"/>
      <c r="Q42" s="2105"/>
      <c r="R42" s="2105"/>
      <c r="S42" s="2106"/>
      <c r="T42" s="2104"/>
      <c r="U42" s="2105"/>
      <c r="V42" s="2105"/>
      <c r="W42" s="2106"/>
      <c r="X42" s="2131"/>
      <c r="Y42" s="2105"/>
      <c r="Z42" s="2105"/>
      <c r="AA42" s="210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6"/>
      <c r="B44" s="2127"/>
      <c r="C44" s="2127"/>
      <c r="D44" s="2127"/>
      <c r="E44" s="2127"/>
      <c r="F44" s="2127"/>
      <c r="G44" s="2127"/>
      <c r="H44" s="2128"/>
      <c r="I44" s="2109"/>
      <c r="J44" s="2110"/>
      <c r="K44" s="2110"/>
      <c r="L44" s="2110"/>
      <c r="M44" s="2110"/>
      <c r="N44" s="2110"/>
      <c r="O44" s="2110"/>
      <c r="P44" s="2110"/>
      <c r="Q44" s="2110"/>
      <c r="R44" s="2110"/>
      <c r="S44" s="2111"/>
      <c r="T44" s="2109"/>
      <c r="U44" s="2122"/>
      <c r="V44" s="2122"/>
      <c r="W44" s="2122"/>
      <c r="X44" s="2122"/>
      <c r="Y44" s="2122"/>
      <c r="Z44" s="2110"/>
      <c r="AA44" s="2111"/>
    </row>
    <row r="45" spans="1:27" ht="13.5" customHeight="1" x14ac:dyDescent="0.2">
      <c r="A45" s="196" t="s">
        <v>201</v>
      </c>
      <c r="Q45" s="196" t="s">
        <v>1783</v>
      </c>
      <c r="R45" s="196"/>
      <c r="S45" s="196"/>
      <c r="T45" s="1711"/>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5" colorId="8" zoomScale="110" zoomScaleNormal="110" zoomScaleSheetLayoutView="100" workbookViewId="0">
      <selection activeCell="D22" sqref="D2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3" t="s">
        <v>23</v>
      </c>
    </row>
    <row r="5" spans="1:5" x14ac:dyDescent="0.2">
      <c r="A5" s="11" t="s">
        <v>203</v>
      </c>
      <c r="C5" s="216" t="s">
        <v>1390</v>
      </c>
      <c r="D5" s="605" t="s">
        <v>11</v>
      </c>
      <c r="E5" s="1713" t="s">
        <v>23</v>
      </c>
    </row>
    <row r="6" spans="1:5" x14ac:dyDescent="0.2">
      <c r="A6" s="11" t="s">
        <v>202</v>
      </c>
      <c r="C6" s="216" t="s">
        <v>1390</v>
      </c>
      <c r="D6" s="604" t="s">
        <v>12</v>
      </c>
      <c r="E6" s="1713" t="s">
        <v>1117</v>
      </c>
    </row>
    <row r="7" spans="1:5" x14ac:dyDescent="0.2">
      <c r="A7" s="11" t="s">
        <v>1157</v>
      </c>
      <c r="C7" s="216" t="s">
        <v>1390</v>
      </c>
      <c r="D7" s="605" t="s">
        <v>13</v>
      </c>
      <c r="E7" s="1713" t="s">
        <v>1118</v>
      </c>
    </row>
    <row r="8" spans="1:5" x14ac:dyDescent="0.2">
      <c r="A8" s="11" t="s">
        <v>448</v>
      </c>
      <c r="C8" s="216" t="s">
        <v>1390</v>
      </c>
      <c r="D8" s="605"/>
      <c r="E8" s="606"/>
    </row>
    <row r="9" spans="1:5" x14ac:dyDescent="0.2">
      <c r="B9" s="604" t="s">
        <v>778</v>
      </c>
      <c r="C9" s="604" t="s">
        <v>1390</v>
      </c>
      <c r="D9" s="605" t="s">
        <v>14</v>
      </c>
      <c r="E9" s="1713" t="s">
        <v>24</v>
      </c>
    </row>
    <row r="10" spans="1:5" x14ac:dyDescent="0.2">
      <c r="B10" s="604" t="s">
        <v>1150</v>
      </c>
      <c r="C10" s="216" t="s">
        <v>1390</v>
      </c>
      <c r="D10" s="605"/>
      <c r="E10" s="606"/>
    </row>
    <row r="11" spans="1:5" x14ac:dyDescent="0.2">
      <c r="B11" s="604" t="s">
        <v>335</v>
      </c>
      <c r="C11" s="216" t="s">
        <v>1390</v>
      </c>
      <c r="D11" s="605" t="s">
        <v>15</v>
      </c>
      <c r="E11" s="1713" t="s">
        <v>1376</v>
      </c>
    </row>
    <row r="12" spans="1:5" x14ac:dyDescent="0.2">
      <c r="B12" s="605" t="s">
        <v>779</v>
      </c>
      <c r="C12" s="216" t="s">
        <v>1390</v>
      </c>
      <c r="D12" s="605" t="s">
        <v>16</v>
      </c>
      <c r="E12" s="1713" t="s">
        <v>1228</v>
      </c>
    </row>
    <row r="13" spans="1:5" x14ac:dyDescent="0.2">
      <c r="B13" s="604" t="s">
        <v>1369</v>
      </c>
      <c r="C13" s="216" t="s">
        <v>1390</v>
      </c>
      <c r="D13" s="605" t="s">
        <v>17</v>
      </c>
      <c r="E13" s="1713" t="s">
        <v>739</v>
      </c>
    </row>
    <row r="14" spans="1:5" x14ac:dyDescent="0.2">
      <c r="A14" s="11" t="s">
        <v>597</v>
      </c>
      <c r="B14" s="604"/>
      <c r="D14" s="605"/>
      <c r="E14" s="606"/>
    </row>
    <row r="15" spans="1:5" x14ac:dyDescent="0.2">
      <c r="A15" s="597"/>
      <c r="B15" s="216" t="s">
        <v>1627</v>
      </c>
      <c r="D15" s="605" t="s">
        <v>741</v>
      </c>
      <c r="E15" s="1713" t="s">
        <v>740</v>
      </c>
    </row>
    <row r="16" spans="1:5" x14ac:dyDescent="0.2">
      <c r="A16" s="597"/>
      <c r="B16" s="216" t="s">
        <v>231</v>
      </c>
      <c r="C16" s="216" t="s">
        <v>1390</v>
      </c>
      <c r="D16" s="605" t="s">
        <v>18</v>
      </c>
      <c r="E16" s="1713" t="s">
        <v>1229</v>
      </c>
    </row>
    <row r="17" spans="1:5" x14ac:dyDescent="0.2">
      <c r="A17" s="597"/>
      <c r="B17" s="216" t="s">
        <v>232</v>
      </c>
      <c r="C17" s="216" t="s">
        <v>1390</v>
      </c>
      <c r="D17" s="605" t="s">
        <v>789</v>
      </c>
      <c r="E17" s="1713" t="s">
        <v>1230</v>
      </c>
    </row>
    <row r="18" spans="1:5" x14ac:dyDescent="0.2">
      <c r="B18" s="604" t="s">
        <v>1167</v>
      </c>
      <c r="C18" s="216" t="s">
        <v>1390</v>
      </c>
    </row>
    <row r="19" spans="1:5" x14ac:dyDescent="0.2">
      <c r="B19" s="604" t="s">
        <v>1168</v>
      </c>
      <c r="D19" s="605" t="s">
        <v>19</v>
      </c>
      <c r="E19" s="1713" t="s">
        <v>54</v>
      </c>
    </row>
    <row r="20" spans="1:5" x14ac:dyDescent="0.2">
      <c r="A20" s="11" t="s">
        <v>1306</v>
      </c>
      <c r="C20" s="216" t="s">
        <v>1390</v>
      </c>
      <c r="D20" s="605"/>
      <c r="E20" s="606"/>
    </row>
    <row r="21" spans="1:5" x14ac:dyDescent="0.2">
      <c r="B21" s="604" t="s">
        <v>1401</v>
      </c>
      <c r="C21" s="216" t="s">
        <v>1390</v>
      </c>
      <c r="D21" s="605" t="s">
        <v>20</v>
      </c>
      <c r="E21" s="1713" t="s">
        <v>1377</v>
      </c>
    </row>
    <row r="22" spans="1:5" x14ac:dyDescent="0.2">
      <c r="B22" s="604" t="s">
        <v>1628</v>
      </c>
      <c r="C22" s="216" t="s">
        <v>1390</v>
      </c>
      <c r="D22" s="605" t="s">
        <v>21</v>
      </c>
      <c r="E22" s="1713" t="s">
        <v>1231</v>
      </c>
    </row>
    <row r="23" spans="1:5" x14ac:dyDescent="0.2">
      <c r="A23" s="11" t="s">
        <v>403</v>
      </c>
      <c r="C23" s="216" t="s">
        <v>1390</v>
      </c>
      <c r="D23" s="604" t="s">
        <v>742</v>
      </c>
      <c r="E23" s="1713" t="s">
        <v>1135</v>
      </c>
    </row>
    <row r="24" spans="1:5" x14ac:dyDescent="0.2">
      <c r="A24" s="1618" t="s">
        <v>1781</v>
      </c>
      <c r="C24" s="216" t="s">
        <v>1390</v>
      </c>
      <c r="D24" s="604" t="s">
        <v>1728</v>
      </c>
      <c r="E24" s="1713" t="s">
        <v>1136</v>
      </c>
    </row>
    <row r="25" spans="1:5" x14ac:dyDescent="0.2">
      <c r="A25" s="11" t="s">
        <v>1158</v>
      </c>
      <c r="C25" s="216" t="s">
        <v>1390</v>
      </c>
      <c r="D25" s="605" t="s">
        <v>22</v>
      </c>
      <c r="E25" s="1713" t="s">
        <v>1232</v>
      </c>
    </row>
    <row r="26" spans="1:5" x14ac:dyDescent="0.2">
      <c r="A26" s="11" t="s">
        <v>1267</v>
      </c>
      <c r="C26" s="216" t="s">
        <v>1390</v>
      </c>
      <c r="D26" s="605" t="s">
        <v>662</v>
      </c>
      <c r="E26" s="1713" t="s">
        <v>1233</v>
      </c>
    </row>
    <row r="27" spans="1:5" x14ac:dyDescent="0.2">
      <c r="A27" s="11" t="s">
        <v>404</v>
      </c>
      <c r="C27" s="216" t="s">
        <v>1390</v>
      </c>
      <c r="D27" s="605" t="s">
        <v>656</v>
      </c>
      <c r="E27" s="1713" t="s">
        <v>791</v>
      </c>
    </row>
    <row r="28" spans="1:5" x14ac:dyDescent="0.2">
      <c r="A28" s="11" t="s">
        <v>792</v>
      </c>
      <c r="D28" s="605" t="s">
        <v>793</v>
      </c>
      <c r="E28" s="1713" t="s">
        <v>1691</v>
      </c>
    </row>
    <row r="29" spans="1:5" x14ac:dyDescent="0.2">
      <c r="A29" s="1618" t="s">
        <v>1701</v>
      </c>
      <c r="D29" s="605" t="s">
        <v>1729</v>
      </c>
      <c r="E29" s="1713" t="s">
        <v>1700</v>
      </c>
    </row>
    <row r="30" spans="1:5" x14ac:dyDescent="0.2">
      <c r="A30" s="328" t="s">
        <v>1295</v>
      </c>
      <c r="C30" s="216" t="s">
        <v>1390</v>
      </c>
      <c r="D30" s="605" t="s">
        <v>43</v>
      </c>
      <c r="E30" s="1713" t="s">
        <v>1160</v>
      </c>
    </row>
    <row r="31" spans="1:5" x14ac:dyDescent="0.2">
      <c r="A31" s="1618" t="s">
        <v>2030</v>
      </c>
      <c r="C31" s="216" t="s">
        <v>1390</v>
      </c>
      <c r="D31" s="604"/>
      <c r="E31" s="606"/>
    </row>
    <row r="32" spans="1:5" x14ac:dyDescent="0.2">
      <c r="B32" s="604" t="s">
        <v>1296</v>
      </c>
      <c r="C32" s="216" t="s">
        <v>1390</v>
      </c>
      <c r="D32" s="605" t="s">
        <v>2031</v>
      </c>
      <c r="E32" s="1713"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4"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1" t="s">
        <v>2032</v>
      </c>
    </row>
    <row r="70" spans="1:9" ht="4.5" customHeight="1" x14ac:dyDescent="0.2"/>
    <row r="71" spans="1:9" ht="3.75" customHeight="1" x14ac:dyDescent="0.2"/>
    <row r="72" spans="1:9" ht="12.2" customHeight="1" x14ac:dyDescent="0.2">
      <c r="A72" s="1279" t="s">
        <v>1404</v>
      </c>
    </row>
    <row r="73" spans="1:9" ht="12.2" customHeight="1" x14ac:dyDescent="0.2">
      <c r="A73" s="1566" t="s">
        <v>1731</v>
      </c>
      <c r="C73" s="627"/>
      <c r="D73" s="619"/>
      <c r="E73" s="157"/>
      <c r="F73" s="157"/>
      <c r="G73" s="157"/>
      <c r="H73" s="157"/>
      <c r="I73" s="33"/>
    </row>
    <row r="74" spans="1:9" ht="11.25" customHeight="1" x14ac:dyDescent="0.2">
      <c r="A74" s="597"/>
      <c r="B74" s="216" t="s">
        <v>1733</v>
      </c>
      <c r="C74" s="627"/>
      <c r="D74" s="1563"/>
      <c r="E74" s="1563"/>
      <c r="F74" s="1563"/>
      <c r="G74" s="1563"/>
      <c r="H74" s="1563"/>
      <c r="I74" s="33"/>
    </row>
    <row r="75" spans="1:9" ht="12.2" customHeight="1" x14ac:dyDescent="0.2">
      <c r="A75" s="1566" t="s">
        <v>1732</v>
      </c>
      <c r="C75" s="627"/>
      <c r="D75" s="1563"/>
      <c r="E75" s="1563"/>
      <c r="F75" s="1563"/>
      <c r="G75" s="1563"/>
      <c r="H75" s="1563"/>
      <c r="I75" s="33"/>
    </row>
    <row r="76" spans="1:9" ht="11.25" customHeight="1" x14ac:dyDescent="0.2">
      <c r="B76" s="216" t="s">
        <v>1763</v>
      </c>
      <c r="C76" s="627"/>
      <c r="D76" s="1563"/>
      <c r="E76" s="1563"/>
      <c r="F76" s="1563"/>
      <c r="G76" s="1563"/>
      <c r="H76" s="1563"/>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05" t="s">
        <v>1389</v>
      </c>
      <c r="B2" s="2206"/>
      <c r="C2" s="2206"/>
      <c r="D2" s="2206"/>
      <c r="E2" s="2206"/>
      <c r="F2" s="2206"/>
      <c r="G2" s="2206"/>
      <c r="H2" s="2206"/>
      <c r="I2" s="2206"/>
    </row>
    <row r="3" spans="1:9" s="33" customFormat="1" ht="6" customHeight="1" x14ac:dyDescent="0.2">
      <c r="A3" s="52"/>
      <c r="B3" s="52"/>
      <c r="C3" s="621"/>
      <c r="D3" s="717"/>
      <c r="E3" s="404"/>
    </row>
    <row r="4" spans="1:9" x14ac:dyDescent="0.2">
      <c r="A4" s="7"/>
      <c r="B4" s="399"/>
      <c r="C4" s="2212" t="s">
        <v>497</v>
      </c>
      <c r="D4" s="2213"/>
      <c r="E4" s="2213"/>
      <c r="F4" s="2213"/>
      <c r="G4" s="2213"/>
      <c r="H4" s="2213"/>
    </row>
    <row r="5" spans="1:9" x14ac:dyDescent="0.2">
      <c r="A5" s="7"/>
      <c r="B5" s="332"/>
      <c r="C5" s="1743"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42" t="s">
        <v>2000</v>
      </c>
    </row>
    <row r="30" spans="1:4" s="33" customFormat="1" x14ac:dyDescent="0.2">
      <c r="A30" s="30"/>
      <c r="B30" s="1740"/>
      <c r="C30" s="620"/>
      <c r="D30" s="1616" t="s">
        <v>2001</v>
      </c>
    </row>
    <row r="31" spans="1:4" s="33" customFormat="1" x14ac:dyDescent="0.2">
      <c r="A31" s="30"/>
      <c r="B31" s="1740"/>
      <c r="C31" s="620"/>
      <c r="D31" s="1741" t="s">
        <v>1851</v>
      </c>
    </row>
    <row r="32" spans="1:4" s="33" customFormat="1" ht="8.25" customHeight="1" x14ac:dyDescent="0.2">
      <c r="A32" s="30"/>
      <c r="B32" s="36"/>
      <c r="C32" s="620"/>
      <c r="D32" s="454"/>
    </row>
    <row r="33" spans="1:9" s="33" customFormat="1" x14ac:dyDescent="0.2">
      <c r="A33" s="2207" t="s">
        <v>2034</v>
      </c>
      <c r="B33" s="2208"/>
      <c r="C33" s="2208"/>
      <c r="D33" s="2208"/>
      <c r="E33" s="2209"/>
      <c r="F33" s="2209"/>
      <c r="G33" s="2209"/>
      <c r="H33" s="2209"/>
      <c r="I33" s="220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07" t="s">
        <v>358</v>
      </c>
      <c r="B45" s="2210"/>
      <c r="C45" s="2210"/>
      <c r="D45" s="2210"/>
      <c r="E45" s="2211"/>
      <c r="F45" s="2211"/>
      <c r="G45" s="2211"/>
      <c r="H45" s="2211"/>
      <c r="I45" s="221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99" t="s">
        <v>2151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100" t="s">
        <v>2151</v>
      </c>
      <c r="C51" s="627">
        <v>22</v>
      </c>
      <c r="D51" s="390" t="s">
        <v>1861</v>
      </c>
      <c r="E51" s="27"/>
      <c r="F51" s="1600"/>
      <c r="G51" s="1768" t="s">
        <v>1860</v>
      </c>
      <c r="H51" s="2017">
        <v>33239</v>
      </c>
      <c r="I51" s="9" t="s">
        <v>1910</v>
      </c>
    </row>
    <row r="52" spans="1:9" s="33" customFormat="1" x14ac:dyDescent="0.2">
      <c r="A52" s="30"/>
      <c r="B52" s="679"/>
      <c r="C52" s="627">
        <v>23</v>
      </c>
      <c r="D52" s="403" t="s">
        <v>1684</v>
      </c>
      <c r="E52" s="27"/>
      <c r="F52" s="1600"/>
    </row>
    <row r="53" spans="1:9" s="33" customFormat="1" x14ac:dyDescent="0.2">
      <c r="A53" s="1035"/>
      <c r="B53" s="1555"/>
      <c r="C53" s="1555"/>
      <c r="D53" s="291" t="s">
        <v>1677</v>
      </c>
      <c r="E53" s="3"/>
      <c r="F53" s="3"/>
      <c r="G53" s="3"/>
      <c r="H53" s="3"/>
      <c r="I53" s="3"/>
    </row>
    <row r="54" spans="1:9" s="33" customFormat="1" x14ac:dyDescent="0.2">
      <c r="A54" s="1035"/>
      <c r="B54" s="1555"/>
      <c r="E54" s="3"/>
      <c r="F54" s="3"/>
      <c r="G54" s="3"/>
      <c r="H54" s="3"/>
      <c r="I54" s="3"/>
    </row>
    <row r="55" spans="1:9" s="33" customFormat="1" ht="12.75" customHeight="1" x14ac:dyDescent="0.2">
      <c r="A55" s="1777"/>
      <c r="B55" s="2214" t="s">
        <v>2199</v>
      </c>
      <c r="C55" s="2215"/>
      <c r="D55" s="2215"/>
      <c r="E55" s="2215"/>
      <c r="F55" s="2215"/>
      <c r="G55" s="2215"/>
      <c r="H55" s="2216"/>
      <c r="I55" s="3"/>
    </row>
    <row r="56" spans="1:9" s="33" customFormat="1" x14ac:dyDescent="0.2">
      <c r="A56" s="1777"/>
      <c r="B56" s="2217"/>
      <c r="C56" s="2218"/>
      <c r="D56" s="2218"/>
      <c r="E56" s="2218"/>
      <c r="F56" s="2218"/>
      <c r="G56" s="2218"/>
      <c r="H56" s="2219"/>
      <c r="I56" s="3"/>
    </row>
    <row r="57" spans="1:9" s="33" customFormat="1" x14ac:dyDescent="0.2">
      <c r="A57" s="1777"/>
      <c r="B57" s="2217"/>
      <c r="C57" s="2218"/>
      <c r="D57" s="2218"/>
      <c r="E57" s="2218"/>
      <c r="F57" s="2218"/>
      <c r="G57" s="2218"/>
      <c r="H57" s="2219"/>
      <c r="I57" s="3"/>
    </row>
    <row r="58" spans="1:9" s="33" customFormat="1" x14ac:dyDescent="0.2">
      <c r="A58" s="1777"/>
      <c r="B58" s="2217"/>
      <c r="C58" s="2218"/>
      <c r="D58" s="2218"/>
      <c r="E58" s="2218"/>
      <c r="F58" s="2218"/>
      <c r="G58" s="2218"/>
      <c r="H58" s="2219"/>
      <c r="I58" s="3"/>
    </row>
    <row r="59" spans="1:9" s="33" customFormat="1" x14ac:dyDescent="0.2">
      <c r="A59" s="1777"/>
      <c r="B59" s="2217"/>
      <c r="C59" s="2218"/>
      <c r="D59" s="2218"/>
      <c r="E59" s="2218"/>
      <c r="F59" s="2218"/>
      <c r="G59" s="2218"/>
      <c r="H59" s="2219"/>
      <c r="I59" s="3"/>
    </row>
    <row r="60" spans="1:9" s="33" customFormat="1" x14ac:dyDescent="0.2">
      <c r="A60" s="1777"/>
      <c r="B60" s="2217"/>
      <c r="C60" s="2218"/>
      <c r="D60" s="2218"/>
      <c r="E60" s="2218"/>
      <c r="F60" s="2218"/>
      <c r="G60" s="2218"/>
      <c r="H60" s="2219"/>
      <c r="I60" s="3"/>
    </row>
    <row r="61" spans="1:9" s="33" customFormat="1" x14ac:dyDescent="0.2">
      <c r="A61" s="1777"/>
      <c r="B61" s="2217"/>
      <c r="C61" s="2218"/>
      <c r="D61" s="2218"/>
      <c r="E61" s="2218"/>
      <c r="F61" s="2218"/>
      <c r="G61" s="2218"/>
      <c r="H61" s="2219"/>
      <c r="I61" s="3"/>
    </row>
    <row r="62" spans="1:9" s="33" customFormat="1" x14ac:dyDescent="0.2">
      <c r="A62" s="1777"/>
      <c r="B62" s="2217"/>
      <c r="C62" s="2218"/>
      <c r="D62" s="2218"/>
      <c r="E62" s="2218"/>
      <c r="F62" s="2218"/>
      <c r="G62" s="2218"/>
      <c r="H62" s="2219"/>
      <c r="I62" s="3"/>
    </row>
    <row r="63" spans="1:9" s="33" customFormat="1" x14ac:dyDescent="0.2">
      <c r="A63" s="1777"/>
      <c r="B63" s="2217"/>
      <c r="C63" s="2218"/>
      <c r="D63" s="2218"/>
      <c r="E63" s="2218"/>
      <c r="F63" s="2218"/>
      <c r="G63" s="2218"/>
      <c r="H63" s="2219"/>
      <c r="I63" s="3"/>
    </row>
    <row r="64" spans="1:9" s="33" customFormat="1" x14ac:dyDescent="0.2">
      <c r="A64" s="1777"/>
      <c r="B64" s="2217"/>
      <c r="C64" s="2218"/>
      <c r="D64" s="2218"/>
      <c r="E64" s="2218"/>
      <c r="F64" s="2218"/>
      <c r="G64" s="2218"/>
      <c r="H64" s="2219"/>
      <c r="I64" s="3"/>
    </row>
    <row r="65" spans="1:9" s="33" customFormat="1" ht="9" customHeight="1" x14ac:dyDescent="0.2">
      <c r="A65" s="1778"/>
      <c r="B65" s="2220"/>
      <c r="C65" s="2221"/>
      <c r="D65" s="2221"/>
      <c r="E65" s="2221"/>
      <c r="F65" s="2221"/>
      <c r="G65" s="2221"/>
      <c r="H65" s="2222"/>
    </row>
    <row r="66" spans="1:9" s="33" customFormat="1" ht="9" customHeight="1" x14ac:dyDescent="0.2">
      <c r="A66" s="30"/>
      <c r="B66" s="1601"/>
      <c r="C66" s="1554"/>
      <c r="D66" s="1554"/>
      <c r="E66" s="1554"/>
      <c r="F66" s="1554"/>
      <c r="G66" s="1554"/>
      <c r="H66" s="1554"/>
    </row>
    <row r="67" spans="1:9" s="33" customFormat="1" ht="16.5" customHeight="1" x14ac:dyDescent="0.2">
      <c r="A67" s="30"/>
      <c r="B67" s="1601"/>
      <c r="C67" s="1554"/>
      <c r="D67" s="1554"/>
      <c r="E67" s="1554"/>
      <c r="F67" s="1554"/>
      <c r="G67" s="1554"/>
      <c r="H67" s="1554"/>
    </row>
    <row r="68" spans="1:9" s="33" customFormat="1" x14ac:dyDescent="0.2">
      <c r="A68" s="2207" t="s">
        <v>1637</v>
      </c>
      <c r="B68" s="2210"/>
      <c r="C68" s="2210"/>
      <c r="D68" s="2210"/>
      <c r="E68" s="2211"/>
      <c r="F68" s="2211"/>
      <c r="G68" s="2211"/>
      <c r="H68" s="2211"/>
      <c r="I68" s="2211"/>
    </row>
    <row r="69" spans="1:9" s="33" customFormat="1" x14ac:dyDescent="0.2">
      <c r="A69" s="30"/>
      <c r="C69" s="1560"/>
      <c r="D69" s="1565" t="s">
        <v>1636</v>
      </c>
      <c r="E69" s="1554"/>
      <c r="F69" s="1554"/>
      <c r="G69" s="1554"/>
      <c r="H69" s="1554"/>
    </row>
    <row r="70" spans="1:9" s="33" customFormat="1" ht="12" customHeight="1" x14ac:dyDescent="0.2">
      <c r="B70" s="1601"/>
      <c r="C70" s="1554"/>
      <c r="D70" s="1554"/>
      <c r="E70" s="1554"/>
      <c r="F70" s="1554"/>
      <c r="G70" s="1554"/>
      <c r="H70" s="1554"/>
    </row>
    <row r="71" spans="1:9" s="33" customFormat="1" x14ac:dyDescent="0.2">
      <c r="A71" s="24" t="s">
        <v>1796</v>
      </c>
      <c r="B71" s="1601"/>
      <c r="C71" s="1554"/>
      <c r="D71" s="1554"/>
      <c r="E71" s="1554"/>
      <c r="F71" s="1554"/>
      <c r="G71" s="1554"/>
      <c r="H71" s="1554"/>
    </row>
    <row r="72" spans="1:9" s="33" customFormat="1" x14ac:dyDescent="0.2">
      <c r="A72" s="24" t="s">
        <v>1795</v>
      </c>
      <c r="B72" s="1601"/>
      <c r="C72" s="1554"/>
      <c r="D72" s="1554"/>
      <c r="E72" s="1554"/>
      <c r="F72" s="1554"/>
      <c r="G72" s="1554"/>
      <c r="H72" s="1554"/>
    </row>
    <row r="73" spans="1:9" s="33" customFormat="1" x14ac:dyDescent="0.2">
      <c r="A73" s="24" t="s">
        <v>1998</v>
      </c>
      <c r="B73" s="1601"/>
      <c r="C73" s="1554"/>
      <c r="D73" s="1554"/>
      <c r="E73" s="1554"/>
      <c r="F73" s="1554"/>
      <c r="G73" s="1554"/>
      <c r="H73" s="1554"/>
    </row>
    <row r="74" spans="1:9" s="33" customFormat="1" ht="22.5" customHeight="1" x14ac:dyDescent="0.2">
      <c r="A74" s="454" t="s">
        <v>1797</v>
      </c>
      <c r="B74" s="1601"/>
      <c r="C74" s="1554"/>
      <c r="D74" s="1554"/>
      <c r="E74" s="1554"/>
      <c r="F74" s="1554"/>
      <c r="G74" s="1554"/>
      <c r="H74" s="1554"/>
    </row>
    <row r="75" spans="1:9" s="33" customFormat="1" x14ac:dyDescent="0.2">
      <c r="C75" s="627">
        <v>24</v>
      </c>
      <c r="D75" s="390" t="s">
        <v>1644</v>
      </c>
      <c r="G75" s="1281" t="s">
        <v>1634</v>
      </c>
      <c r="H75" s="1591"/>
    </row>
    <row r="76" spans="1:9" s="33" customFormat="1" ht="6" customHeight="1" x14ac:dyDescent="0.2">
      <c r="A76" s="30"/>
      <c r="B76" s="1602"/>
      <c r="C76" s="627"/>
      <c r="D76" s="390"/>
      <c r="E76" s="27"/>
      <c r="F76" s="1600"/>
    </row>
    <row r="77" spans="1:9" s="33" customFormat="1" x14ac:dyDescent="0.2">
      <c r="A77" s="30"/>
      <c r="B77" s="1602"/>
      <c r="C77" s="627">
        <v>25</v>
      </c>
      <c r="D77" s="390" t="s">
        <v>1645</v>
      </c>
      <c r="E77" s="27"/>
      <c r="F77" s="1600"/>
      <c r="H77" s="157"/>
    </row>
    <row r="78" spans="1:9" s="33" customFormat="1" x14ac:dyDescent="0.2">
      <c r="A78" s="30"/>
      <c r="B78" s="1602"/>
      <c r="C78" s="627"/>
      <c r="D78" s="390" t="s">
        <v>1651</v>
      </c>
      <c r="E78" s="27"/>
      <c r="F78" s="1600"/>
      <c r="H78" s="157"/>
    </row>
    <row r="79" spans="1:9" s="33" customFormat="1" x14ac:dyDescent="0.2">
      <c r="A79" s="30"/>
      <c r="B79" s="1602"/>
    </row>
    <row r="80" spans="1:9" s="33" customFormat="1" ht="12.75" customHeight="1" x14ac:dyDescent="0.2">
      <c r="A80" s="30"/>
      <c r="B80" s="1602"/>
      <c r="C80" s="390"/>
    </row>
    <row r="81" spans="1:10" s="33" customFormat="1" ht="12.75" customHeight="1" thickBot="1" x14ac:dyDescent="0.25">
      <c r="A81" s="2226" t="s">
        <v>1633</v>
      </c>
      <c r="B81" s="2226"/>
      <c r="C81" s="2226"/>
      <c r="D81" s="2227"/>
      <c r="E81" s="1604" t="s">
        <v>1678</v>
      </c>
      <c r="F81" s="1604" t="s">
        <v>1679</v>
      </c>
      <c r="G81" s="1604" t="s">
        <v>1680</v>
      </c>
      <c r="H81" s="1604" t="s">
        <v>1681</v>
      </c>
      <c r="I81" s="1604" t="s">
        <v>1682</v>
      </c>
      <c r="J81" s="1605" t="s">
        <v>163</v>
      </c>
    </row>
    <row r="82" spans="1:10" s="33" customFormat="1" ht="13.5" customHeight="1" thickTop="1" x14ac:dyDescent="0.2">
      <c r="A82" s="1764" t="s">
        <v>1832</v>
      </c>
      <c r="B82" s="1765"/>
      <c r="C82" s="1766"/>
      <c r="D82" s="1767"/>
      <c r="E82" s="1718"/>
      <c r="F82" s="1718"/>
      <c r="G82" s="1718"/>
      <c r="H82" s="1718"/>
      <c r="I82" s="1718"/>
      <c r="J82" s="1715"/>
    </row>
    <row r="83" spans="1:10" s="33" customFormat="1" ht="13.5" customHeight="1" x14ac:dyDescent="0.2">
      <c r="A83" s="1747" t="s">
        <v>1858</v>
      </c>
      <c r="B83" s="1761"/>
      <c r="C83" s="1762"/>
      <c r="D83" s="1763"/>
      <c r="E83" s="1760"/>
      <c r="F83" s="1716"/>
      <c r="G83" s="1716"/>
      <c r="H83" s="1716"/>
      <c r="I83" s="1716"/>
      <c r="J83" s="1738">
        <f>SUM(E83:I83)</f>
        <v>0</v>
      </c>
    </row>
    <row r="84" spans="1:10" s="33" customFormat="1" ht="13.5" customHeight="1" x14ac:dyDescent="0.2">
      <c r="A84" s="1757"/>
      <c r="B84" s="1758"/>
      <c r="C84" s="1759"/>
      <c r="D84" s="1606"/>
      <c r="E84" s="1718"/>
      <c r="F84" s="1718"/>
      <c r="G84" s="1718"/>
      <c r="H84" s="1718"/>
      <c r="I84" s="1718"/>
      <c r="J84" s="1715"/>
    </row>
    <row r="85" spans="1:10" s="33" customFormat="1" ht="13.5" customHeight="1" x14ac:dyDescent="0.2">
      <c r="A85" s="1748" t="s">
        <v>1635</v>
      </c>
      <c r="B85" s="1749"/>
      <c r="C85" s="1750"/>
      <c r="D85" s="1606"/>
      <c r="E85" s="1718"/>
      <c r="F85" s="1718"/>
      <c r="G85" s="1718"/>
      <c r="H85" s="1718"/>
      <c r="I85" s="1718"/>
      <c r="J85" s="1715"/>
    </row>
    <row r="86" spans="1:10" s="33" customFormat="1" ht="13.5" customHeight="1" x14ac:dyDescent="0.2">
      <c r="A86" s="1751" t="s">
        <v>1859</v>
      </c>
      <c r="B86" s="1752"/>
      <c r="C86" s="1753"/>
      <c r="D86" s="1607"/>
      <c r="E86" s="1716"/>
      <c r="F86" s="1716"/>
      <c r="G86" s="1716"/>
      <c r="H86" s="1716"/>
      <c r="I86" s="1716"/>
      <c r="J86" s="1738">
        <f>SUM(E86:I86)</f>
        <v>0</v>
      </c>
    </row>
    <row r="87" spans="1:10" s="33" customFormat="1" ht="13.5" customHeight="1" x14ac:dyDescent="0.2">
      <c r="A87" s="1754"/>
      <c r="B87" s="1755"/>
      <c r="C87" s="1756"/>
      <c r="D87" s="1607"/>
      <c r="E87" s="1716"/>
      <c r="F87" s="1716"/>
      <c r="G87" s="1716"/>
      <c r="H87" s="1716"/>
      <c r="I87" s="1716"/>
      <c r="J87" s="1717"/>
    </row>
    <row r="88" spans="1:10" s="33" customFormat="1" ht="13.5" customHeight="1" x14ac:dyDescent="0.2">
      <c r="A88" s="1748" t="s">
        <v>163</v>
      </c>
      <c r="B88" s="1749"/>
      <c r="C88" s="1750"/>
      <c r="D88" s="1608"/>
      <c r="E88" s="1719"/>
      <c r="F88" s="1719"/>
      <c r="G88" s="1719"/>
      <c r="H88" s="1719"/>
      <c r="I88" s="1719"/>
      <c r="J88" s="1739">
        <f>SUM(J83:J87)</f>
        <v>0</v>
      </c>
    </row>
    <row r="89" spans="1:10" s="33" customFormat="1" x14ac:dyDescent="0.2">
      <c r="A89" s="30"/>
      <c r="B89" s="1602"/>
      <c r="C89" s="627"/>
      <c r="E89" s="1281"/>
      <c r="F89" s="1609"/>
      <c r="H89" s="334"/>
    </row>
    <row r="90" spans="1:10" s="33" customFormat="1" x14ac:dyDescent="0.2">
      <c r="A90" s="30"/>
      <c r="B90" s="390" t="s">
        <v>1683</v>
      </c>
      <c r="C90" s="627"/>
      <c r="E90" s="1281"/>
      <c r="F90" s="1609"/>
      <c r="H90" s="334"/>
    </row>
    <row r="91" spans="1:10" s="33" customFormat="1" ht="16.5" customHeight="1" x14ac:dyDescent="0.2">
      <c r="A91" s="30"/>
      <c r="B91" s="1602"/>
      <c r="C91" s="627"/>
      <c r="E91" s="1281"/>
      <c r="F91" s="1609"/>
      <c r="H91" s="334"/>
    </row>
    <row r="92" spans="1:10" s="33" customFormat="1" x14ac:dyDescent="0.2">
      <c r="A92" s="1570" t="s">
        <v>1647</v>
      </c>
      <c r="B92" s="1571"/>
      <c r="C92" s="1571"/>
      <c r="D92" s="1572"/>
      <c r="E92" s="1573"/>
      <c r="F92" s="1610"/>
      <c r="G92" s="1531"/>
      <c r="H92" s="1574"/>
      <c r="I92" s="1300"/>
    </row>
    <row r="93" spans="1:10" s="33" customFormat="1" x14ac:dyDescent="0.2">
      <c r="A93" s="1575" t="s">
        <v>1734</v>
      </c>
      <c r="B93" s="1576"/>
      <c r="C93" s="1577"/>
      <c r="D93" s="1578"/>
      <c r="E93" s="1531"/>
      <c r="F93" s="1531"/>
      <c r="G93" s="1531"/>
      <c r="H93" s="1531"/>
      <c r="I93" s="1531"/>
    </row>
    <row r="94" spans="1:10" s="33" customFormat="1" x14ac:dyDescent="0.2">
      <c r="A94" s="1575" t="s">
        <v>1798</v>
      </c>
      <c r="B94" s="1576"/>
      <c r="C94" s="1577"/>
      <c r="D94" s="1581"/>
      <c r="E94" s="1581"/>
      <c r="F94" s="1581"/>
      <c r="G94" s="1581"/>
      <c r="H94" s="1581"/>
      <c r="I94" s="1531"/>
    </row>
    <row r="95" spans="1:10" s="33" customFormat="1" x14ac:dyDescent="0.2">
      <c r="A95" s="1575" t="s">
        <v>1690</v>
      </c>
      <c r="B95" s="1576"/>
      <c r="C95" s="1577"/>
      <c r="D95" s="1581"/>
      <c r="E95" s="1581"/>
      <c r="F95" s="1581"/>
      <c r="G95" s="1581"/>
      <c r="H95" s="1581"/>
      <c r="I95" s="1531"/>
    </row>
    <row r="96" spans="1:10" s="33" customFormat="1" x14ac:dyDescent="0.2">
      <c r="A96" s="1576"/>
      <c r="B96" s="1322" t="s">
        <v>1764</v>
      </c>
      <c r="C96" s="1577"/>
      <c r="D96" s="1581"/>
      <c r="E96" s="1581"/>
      <c r="F96" s="1581"/>
      <c r="G96" s="1581"/>
      <c r="H96" s="1581"/>
      <c r="I96" s="1531"/>
    </row>
    <row r="97" spans="1:9" s="33" customFormat="1" ht="9" customHeight="1" x14ac:dyDescent="0.2">
      <c r="A97" s="1513"/>
      <c r="B97" s="1579"/>
      <c r="C97" s="1577"/>
      <c r="D97" s="1581"/>
      <c r="E97" s="1581"/>
      <c r="F97" s="1581"/>
      <c r="G97" s="1581"/>
      <c r="H97" s="1581"/>
      <c r="I97" s="1531"/>
    </row>
    <row r="98" spans="1:9" s="33" customFormat="1" ht="3.75" customHeight="1" x14ac:dyDescent="0.2">
      <c r="A98" s="1578"/>
      <c r="B98" s="1580"/>
      <c r="C98" s="1578"/>
      <c r="D98" s="1581"/>
      <c r="E98" s="1581"/>
      <c r="F98" s="1581"/>
      <c r="G98" s="1581"/>
      <c r="H98" s="1581"/>
      <c r="I98" s="1531"/>
    </row>
    <row r="99" spans="1:9" s="33" customFormat="1" x14ac:dyDescent="0.2">
      <c r="A99" s="1578"/>
      <c r="B99" s="1580" t="s">
        <v>1387</v>
      </c>
      <c r="C99" s="1578"/>
      <c r="D99" s="1578"/>
      <c r="E99" s="1531"/>
      <c r="F99" s="1531"/>
      <c r="G99" s="1531"/>
      <c r="H99" s="1531"/>
      <c r="I99" s="1531"/>
    </row>
    <row r="100" spans="1:9" s="33" customFormat="1" x14ac:dyDescent="0.2">
      <c r="A100" s="1569"/>
      <c r="B100" s="2223" t="s">
        <v>2200</v>
      </c>
      <c r="C100" s="2224"/>
      <c r="D100" s="2224"/>
      <c r="E100" s="2224"/>
      <c r="F100" s="2224"/>
      <c r="G100" s="2224"/>
      <c r="H100" s="2225"/>
      <c r="I100" s="1531"/>
    </row>
    <row r="101" spans="1:9" s="33" customFormat="1" ht="11.25" customHeight="1" x14ac:dyDescent="0.2">
      <c r="A101" s="1569"/>
      <c r="B101" s="2202"/>
      <c r="C101" s="2203"/>
      <c r="D101" s="2203"/>
      <c r="E101" s="2203"/>
      <c r="F101" s="2203"/>
      <c r="G101" s="2203"/>
      <c r="H101" s="2204"/>
      <c r="I101" s="1531"/>
    </row>
    <row r="102" spans="1:9" s="33" customFormat="1" ht="11.25" customHeight="1" x14ac:dyDescent="0.2">
      <c r="A102" s="1569"/>
      <c r="B102" s="2202"/>
      <c r="C102" s="2203"/>
      <c r="D102" s="2203"/>
      <c r="E102" s="2203"/>
      <c r="F102" s="2203"/>
      <c r="G102" s="2203"/>
      <c r="H102" s="2204"/>
      <c r="I102" s="1531"/>
    </row>
    <row r="103" spans="1:9" s="33" customFormat="1" x14ac:dyDescent="0.2">
      <c r="A103" s="1569"/>
      <c r="B103" s="2202"/>
      <c r="C103" s="2203"/>
      <c r="D103" s="2203"/>
      <c r="E103" s="2203"/>
      <c r="F103" s="2203"/>
      <c r="G103" s="2203"/>
      <c r="H103" s="2204"/>
      <c r="I103" s="1531"/>
    </row>
    <row r="104" spans="1:9" s="33" customFormat="1" ht="11.25" customHeight="1" x14ac:dyDescent="0.2">
      <c r="A104" s="1569"/>
      <c r="B104" s="2202"/>
      <c r="C104" s="2203"/>
      <c r="D104" s="2203"/>
      <c r="E104" s="2203"/>
      <c r="F104" s="2203"/>
      <c r="G104" s="2203"/>
      <c r="H104" s="2204"/>
      <c r="I104" s="1531"/>
    </row>
    <row r="105" spans="1:9" s="33" customFormat="1" ht="11.25" customHeight="1" x14ac:dyDescent="0.2">
      <c r="A105" s="1569"/>
      <c r="B105" s="2202"/>
      <c r="C105" s="2203"/>
      <c r="D105" s="2203"/>
      <c r="E105" s="2203"/>
      <c r="F105" s="2203"/>
      <c r="G105" s="2203"/>
      <c r="H105" s="2204"/>
      <c r="I105" s="1531"/>
    </row>
    <row r="106" spans="1:9" s="33" customFormat="1" ht="11.25" customHeight="1" x14ac:dyDescent="0.2">
      <c r="A106" s="1569"/>
      <c r="B106" s="2202"/>
      <c r="C106" s="2203"/>
      <c r="D106" s="2203"/>
      <c r="E106" s="2203"/>
      <c r="F106" s="2203"/>
      <c r="G106" s="2203"/>
      <c r="H106" s="2204"/>
      <c r="I106" s="1531"/>
    </row>
    <row r="107" spans="1:9" s="33" customFormat="1" ht="11.25" customHeight="1" x14ac:dyDescent="0.2">
      <c r="A107" s="1569"/>
      <c r="B107" s="2202"/>
      <c r="C107" s="2203"/>
      <c r="D107" s="2203"/>
      <c r="E107" s="2203"/>
      <c r="F107" s="2203"/>
      <c r="G107" s="2203"/>
      <c r="H107" s="2204"/>
      <c r="I107" s="1564"/>
    </row>
    <row r="108" spans="1:9" s="33" customFormat="1" ht="11.25" customHeight="1" x14ac:dyDescent="0.2">
      <c r="A108" s="1569"/>
      <c r="B108" s="2202"/>
      <c r="C108" s="2203"/>
      <c r="D108" s="2203"/>
      <c r="E108" s="2203"/>
      <c r="F108" s="2203"/>
      <c r="G108" s="2203"/>
      <c r="H108" s="2204"/>
      <c r="I108" s="1531"/>
    </row>
    <row r="109" spans="1:9" s="33" customFormat="1" ht="11.25" customHeight="1" x14ac:dyDescent="0.2">
      <c r="A109" s="1569"/>
      <c r="B109" s="2202"/>
      <c r="C109" s="2203"/>
      <c r="D109" s="2203"/>
      <c r="E109" s="2203"/>
      <c r="F109" s="2203"/>
      <c r="G109" s="2203"/>
      <c r="H109" s="2204"/>
      <c r="I109" s="1531"/>
    </row>
    <row r="110" spans="1:9" s="33" customFormat="1" ht="11.25" customHeight="1" x14ac:dyDescent="0.2">
      <c r="A110" s="1569"/>
      <c r="B110" s="2195"/>
      <c r="C110" s="2196"/>
      <c r="D110" s="2196"/>
      <c r="E110" s="2196"/>
      <c r="F110" s="2196"/>
      <c r="G110" s="2196"/>
      <c r="H110" s="2197"/>
      <c r="I110" s="1531"/>
    </row>
    <row r="111" spans="1:9" s="33" customFormat="1" ht="11.25" customHeight="1" x14ac:dyDescent="0.2">
      <c r="A111" s="1367"/>
      <c r="B111" s="1581"/>
      <c r="C111" s="1581"/>
      <c r="D111" s="1581"/>
      <c r="E111" s="1531"/>
      <c r="F111" s="1531"/>
      <c r="G111" s="1531"/>
      <c r="H111" s="1531"/>
      <c r="I111" s="1531"/>
    </row>
    <row r="112" spans="1:9" s="33" customFormat="1" ht="18" customHeight="1" x14ac:dyDescent="0.2">
      <c r="A112" s="1569"/>
      <c r="B112" s="1367"/>
      <c r="C112" s="2198" t="s">
        <v>2140</v>
      </c>
      <c r="D112" s="2198"/>
      <c r="E112" s="1531"/>
      <c r="F112" s="1531"/>
      <c r="G112" s="1531"/>
      <c r="H112" s="1531"/>
      <c r="I112" s="1531"/>
    </row>
    <row r="113" spans="1:9" s="33" customFormat="1" ht="11.25" customHeight="1" x14ac:dyDescent="0.2">
      <c r="A113" s="1569"/>
      <c r="B113" s="1569"/>
      <c r="C113" s="1583"/>
      <c r="D113" s="2018" t="s">
        <v>1388</v>
      </c>
      <c r="E113" s="1582"/>
      <c r="F113" s="1531"/>
      <c r="G113" s="1531"/>
      <c r="H113" s="1531"/>
      <c r="I113" s="1531"/>
    </row>
    <row r="114" spans="1:9" s="33" customFormat="1" ht="10.5" customHeight="1" x14ac:dyDescent="0.2">
      <c r="A114" s="1569"/>
      <c r="B114" s="1569"/>
      <c r="C114" s="1583"/>
      <c r="D114" s="1584"/>
      <c r="E114" s="1582"/>
      <c r="F114" s="1531"/>
      <c r="G114" s="1531"/>
      <c r="H114" s="1531"/>
      <c r="I114" s="1531"/>
    </row>
    <row r="115" spans="1:9" s="33" customFormat="1" ht="36" customHeight="1" x14ac:dyDescent="0.2">
      <c r="A115" s="1569"/>
      <c r="B115" s="1585"/>
      <c r="C115" s="2199" t="s">
        <v>1646</v>
      </c>
      <c r="D115" s="2200"/>
      <c r="E115" s="2201"/>
      <c r="F115" s="2201"/>
      <c r="G115" s="2201"/>
      <c r="H115" s="2201"/>
      <c r="I115" s="1531"/>
    </row>
    <row r="116" spans="1:9" s="33" customFormat="1" ht="24" customHeight="1" x14ac:dyDescent="0.2">
      <c r="A116" s="1569"/>
      <c r="B116" s="1569"/>
      <c r="C116" s="1569"/>
      <c r="D116" s="1428"/>
      <c r="E116" s="1585"/>
      <c r="F116" s="1586"/>
      <c r="G116" s="1585"/>
      <c r="H116" s="1585"/>
      <c r="I116" s="1531"/>
    </row>
    <row r="117" spans="1:9" s="33" customFormat="1" ht="11.25" customHeight="1" x14ac:dyDescent="0.2">
      <c r="A117" s="1587"/>
      <c r="B117" s="1587"/>
      <c r="C117" s="1588"/>
      <c r="D117" s="1589" t="s">
        <v>424</v>
      </c>
      <c r="E117" s="1578"/>
      <c r="F117" s="1590" t="s">
        <v>429</v>
      </c>
      <c r="G117" s="1529"/>
      <c r="H117" s="1529"/>
      <c r="I117" s="1531"/>
    </row>
    <row r="118" spans="1:9" x14ac:dyDescent="0.2">
      <c r="A118"/>
      <c r="B118" s="619"/>
      <c r="C118" s="675"/>
      <c r="D118" s="1554"/>
      <c r="E118" s="1554"/>
      <c r="F118" s="1554"/>
      <c r="G118" s="1554"/>
      <c r="H118" s="1554"/>
      <c r="I118" s="1531"/>
    </row>
    <row r="119" spans="1:9" x14ac:dyDescent="0.2">
      <c r="A119"/>
      <c r="B119" s="1559"/>
      <c r="C119" s="1568"/>
      <c r="D119" s="1554"/>
      <c r="E119" s="1554"/>
      <c r="F119" s="1554"/>
      <c r="G119" s="1554"/>
      <c r="H119" s="1554"/>
      <c r="I119" s="1531"/>
    </row>
    <row r="120" spans="1:9" s="32" customFormat="1" x14ac:dyDescent="0.2">
      <c r="A120"/>
      <c r="B120"/>
      <c r="C120"/>
      <c r="D120" s="676"/>
      <c r="E120" s="1554"/>
      <c r="F120" s="1013"/>
      <c r="G120" s="1554"/>
      <c r="H120" s="1554"/>
      <c r="I120" s="1531"/>
    </row>
    <row r="121" spans="1:9" x14ac:dyDescent="0.2">
      <c r="A121" s="598"/>
      <c r="B121" s="598"/>
      <c r="C121" s="623"/>
      <c r="D121" s="1603"/>
      <c r="E121" s="157"/>
      <c r="F121" s="157"/>
      <c r="G121" s="157"/>
      <c r="H121" s="157"/>
      <c r="I121" s="1531"/>
    </row>
    <row r="122" spans="1:9" x14ac:dyDescent="0.2">
      <c r="A122" s="717"/>
      <c r="B122" s="717"/>
      <c r="C122" s="623"/>
      <c r="D122" s="1562"/>
      <c r="E122" s="1558"/>
      <c r="F122" s="157"/>
      <c r="G122" s="157"/>
      <c r="H122" s="157"/>
      <c r="I122" s="1531"/>
    </row>
    <row r="123" spans="1:9" x14ac:dyDescent="0.2">
      <c r="A123" s="717"/>
      <c r="B123" s="717"/>
      <c r="C123" s="1093"/>
      <c r="D123" s="676"/>
      <c r="E123" s="1558"/>
      <c r="F123" s="157"/>
      <c r="G123" s="157"/>
      <c r="H123" s="157"/>
      <c r="I123" s="1531"/>
    </row>
    <row r="124" spans="1:9" x14ac:dyDescent="0.2">
      <c r="A124" s="717"/>
      <c r="B124" s="717"/>
      <c r="C124" s="1093"/>
      <c r="D124" s="1561"/>
      <c r="E124" s="1561"/>
      <c r="F124" s="1561"/>
      <c r="G124" s="1561"/>
      <c r="H124" s="1561"/>
      <c r="I124" s="1531"/>
    </row>
    <row r="125" spans="1:9" x14ac:dyDescent="0.2">
      <c r="A125" s="717"/>
      <c r="B125" s="717"/>
      <c r="C125" s="1093"/>
      <c r="D125" s="56"/>
      <c r="E125" s="1559"/>
      <c r="F125" s="1559"/>
      <c r="G125" s="1559"/>
      <c r="H125" s="1559"/>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8" t="s">
        <v>452</v>
      </c>
      <c r="B1" s="2228"/>
      <c r="C1" s="2228"/>
      <c r="D1" s="2228"/>
      <c r="E1" s="2228"/>
      <c r="F1" s="2228"/>
      <c r="G1" s="2228"/>
      <c r="H1" s="2228"/>
      <c r="I1" s="2228"/>
      <c r="J1" s="2228"/>
      <c r="K1" s="2228"/>
      <c r="L1" s="2228"/>
      <c r="M1" s="222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6" t="s">
        <v>1925</v>
      </c>
      <c r="E7" s="93"/>
      <c r="F7" s="171" t="s">
        <v>312</v>
      </c>
      <c r="G7" s="93"/>
      <c r="H7" s="93"/>
      <c r="I7" s="93"/>
      <c r="J7" s="219">
        <v>580517976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3.2548000000000001E-2</v>
      </c>
      <c r="E10" s="100" t="s">
        <v>1186</v>
      </c>
      <c r="F10" s="472">
        <v>5.2519999999999997E-3</v>
      </c>
      <c r="G10" s="100" t="s">
        <v>1186</v>
      </c>
      <c r="H10" s="472">
        <v>1.8500000000000001E-3</v>
      </c>
      <c r="I10" s="100" t="s">
        <v>1187</v>
      </c>
      <c r="J10" s="473">
        <f>ROUND(D10+F10+H10,5)</f>
        <v>3.9649999999999998E-2</v>
      </c>
      <c r="K10" s="93"/>
      <c r="L10" s="472">
        <v>1.5E-5</v>
      </c>
      <c r="M10" s="93"/>
    </row>
    <row r="11" spans="1:14" ht="15" customHeight="1" x14ac:dyDescent="0.2">
      <c r="B11" s="93"/>
      <c r="C11" s="93"/>
      <c r="D11" s="2238" t="str">
        <f>IF(SUM(J10)&lt;=0.0999999,"","Enter the Tax Rates by moving the decimal two places to the left.")</f>
        <v/>
      </c>
      <c r="E11" s="2239"/>
      <c r="F11" s="2239"/>
      <c r="G11" s="2239"/>
      <c r="H11" s="2239"/>
      <c r="I11" s="2239"/>
      <c r="J11" s="223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30069729</v>
      </c>
      <c r="E16" s="100"/>
      <c r="F16" s="82">
        <f>SUM('Acct Summary 7-8'!C17,'Acct Summary 7-8'!D17,'Acct Summary 7-8'!F17)</f>
        <v>31901354</v>
      </c>
      <c r="G16" s="100"/>
      <c r="H16" s="82">
        <f>SUM(D16-F16)</f>
        <v>-1831625</v>
      </c>
      <c r="I16" s="93"/>
      <c r="J16" s="82">
        <f>SUM('Acct Summary 7-8'!C81,'Acct Summary 7-8'!D81,'Acct Summary 7-8'!F81,'Acct Summary 7-8'!I81)</f>
        <v>19538664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83" t="s">
        <v>2151</v>
      </c>
      <c r="C31" s="406" t="s">
        <v>689</v>
      </c>
      <c r="D31" s="63" t="s">
        <v>1262</v>
      </c>
      <c r="E31" s="93"/>
      <c r="F31" s="93"/>
      <c r="G31" s="101"/>
      <c r="H31" s="253">
        <f>IF(B31="X",(J7*0.069),IF(B32="X",(J7*0.138),"Enter x in a.or b."))</f>
        <v>40055740.344000004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35970000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9"/>
      <c r="C54" s="2230"/>
      <c r="D54" s="2230"/>
      <c r="E54" s="2230"/>
      <c r="F54" s="2230"/>
      <c r="G54" s="2230"/>
      <c r="H54" s="2230"/>
      <c r="I54" s="2230"/>
      <c r="J54" s="2230"/>
      <c r="K54" s="2230"/>
      <c r="L54" s="2231"/>
      <c r="M54" s="95"/>
    </row>
    <row r="55" spans="1:13" ht="12.75" customHeight="1" x14ac:dyDescent="0.2">
      <c r="B55" s="2232"/>
      <c r="C55" s="2233"/>
      <c r="D55" s="2233"/>
      <c r="E55" s="2233"/>
      <c r="F55" s="2233"/>
      <c r="G55" s="2233"/>
      <c r="H55" s="2233"/>
      <c r="I55" s="2233"/>
      <c r="J55" s="2233"/>
      <c r="K55" s="2233"/>
      <c r="L55" s="2234"/>
      <c r="M55" s="95"/>
    </row>
    <row r="56" spans="1:13" ht="12.75" customHeight="1" x14ac:dyDescent="0.2">
      <c r="B56" s="2232"/>
      <c r="C56" s="2233"/>
      <c r="D56" s="2233"/>
      <c r="E56" s="2233"/>
      <c r="F56" s="2233"/>
      <c r="G56" s="2233"/>
      <c r="H56" s="2233"/>
      <c r="I56" s="2233"/>
      <c r="J56" s="2233"/>
      <c r="K56" s="2233"/>
      <c r="L56" s="2234"/>
      <c r="M56" s="93"/>
    </row>
    <row r="57" spans="1:13" ht="12.75" customHeight="1" x14ac:dyDescent="0.2">
      <c r="B57" s="2232"/>
      <c r="C57" s="2233"/>
      <c r="D57" s="2233"/>
      <c r="E57" s="2233"/>
      <c r="F57" s="2233"/>
      <c r="G57" s="2233"/>
      <c r="H57" s="2233"/>
      <c r="I57" s="2233"/>
      <c r="J57" s="2233"/>
      <c r="K57" s="2233"/>
      <c r="L57" s="2234"/>
      <c r="M57" s="93"/>
    </row>
    <row r="58" spans="1:13" x14ac:dyDescent="0.2">
      <c r="B58" s="2235"/>
      <c r="C58" s="2236"/>
      <c r="D58" s="2236"/>
      <c r="E58" s="2236"/>
      <c r="F58" s="2236"/>
      <c r="G58" s="2236"/>
      <c r="H58" s="2236"/>
      <c r="I58" s="2236"/>
      <c r="J58" s="2236"/>
      <c r="K58" s="2236"/>
      <c r="L58" s="223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0"/>
      <c r="D61" s="224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3"/>
      <c r="B1" s="2244"/>
      <c r="C1" s="2244"/>
      <c r="D1" s="55"/>
      <c r="E1" s="55"/>
      <c r="F1" s="55"/>
      <c r="G1" s="55"/>
      <c r="H1" s="55"/>
      <c r="I1" s="55"/>
      <c r="J1" s="55"/>
      <c r="K1" s="55"/>
      <c r="L1" s="55"/>
      <c r="M1" s="55"/>
      <c r="N1" s="55"/>
      <c r="O1" s="2243"/>
      <c r="P1" s="2244"/>
      <c r="Q1" s="2244"/>
    </row>
    <row r="2" spans="1:18" ht="15" x14ac:dyDescent="0.2">
      <c r="A2" s="2247" t="s">
        <v>655</v>
      </c>
      <c r="B2" s="2247"/>
      <c r="C2" s="2247"/>
      <c r="D2" s="2247"/>
      <c r="E2" s="2247"/>
      <c r="F2" s="2247"/>
      <c r="G2" s="2247"/>
      <c r="H2" s="2247"/>
      <c r="I2" s="2247"/>
      <c r="J2" s="2247"/>
      <c r="K2" s="2247"/>
      <c r="L2" s="2247"/>
      <c r="M2" s="2247"/>
      <c r="N2" s="2247"/>
      <c r="O2" s="2247"/>
      <c r="P2" s="2247"/>
      <c r="Q2" s="2247"/>
      <c r="R2" s="2247"/>
    </row>
    <row r="3" spans="1:18" ht="12.75" x14ac:dyDescent="0.2">
      <c r="A3" s="2248" t="s">
        <v>1767</v>
      </c>
      <c r="B3" s="2248"/>
      <c r="C3" s="2248"/>
      <c r="D3" s="2248"/>
      <c r="E3" s="2248"/>
      <c r="F3" s="2248"/>
      <c r="G3" s="2248"/>
      <c r="H3" s="2248"/>
      <c r="I3" s="2248"/>
      <c r="J3" s="2248"/>
      <c r="K3" s="2248"/>
      <c r="L3" s="2248"/>
      <c r="M3" s="2248"/>
      <c r="N3" s="2248"/>
      <c r="O3" s="2248"/>
      <c r="P3" s="2248"/>
      <c r="Q3" s="2248"/>
      <c r="R3" s="2248"/>
    </row>
    <row r="4" spans="1:18" ht="12.75" x14ac:dyDescent="0.2">
      <c r="A4" s="2249" t="s">
        <v>1340</v>
      </c>
      <c r="B4" s="2249"/>
      <c r="C4" s="2249"/>
      <c r="D4" s="2249"/>
      <c r="E4" s="2249"/>
      <c r="F4" s="2249"/>
      <c r="G4" s="2249"/>
      <c r="H4" s="2249"/>
      <c r="I4" s="2249"/>
      <c r="J4" s="2249"/>
      <c r="K4" s="2249"/>
      <c r="L4" s="2249"/>
      <c r="M4" s="2249"/>
      <c r="N4" s="2249"/>
      <c r="O4" s="2249"/>
      <c r="P4" s="2249"/>
      <c r="Q4" s="2249"/>
      <c r="R4" s="224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Bensenville SD 2</v>
      </c>
      <c r="E7" s="136"/>
      <c r="G7" s="137"/>
      <c r="H7" s="138"/>
      <c r="I7" s="138"/>
      <c r="J7" s="138"/>
      <c r="K7" s="138"/>
      <c r="L7"/>
      <c r="M7"/>
      <c r="N7"/>
      <c r="O7"/>
      <c r="P7"/>
    </row>
    <row r="8" spans="1:18" ht="12.75" x14ac:dyDescent="0.2">
      <c r="A8"/>
      <c r="B8"/>
      <c r="C8" s="134" t="s">
        <v>1341</v>
      </c>
      <c r="D8" s="139">
        <f>COVER!A13</f>
        <v>19022002002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19538664</v>
      </c>
      <c r="I12" s="1162"/>
      <c r="J12" s="1162"/>
      <c r="K12" s="1163">
        <f>TRUNC((H12/H13*100000),5)/100000</f>
        <v>0.6497785197</v>
      </c>
      <c r="L12" s="1164"/>
      <c r="M12" s="102" t="s">
        <v>1364</v>
      </c>
      <c r="N12" s="102"/>
      <c r="O12" s="1165">
        <v>0.35</v>
      </c>
      <c r="P12" s="154"/>
      <c r="Q12" s="154"/>
    </row>
    <row r="13" spans="1:18" s="156" customFormat="1" ht="11.25" x14ac:dyDescent="0.2">
      <c r="A13" s="154"/>
      <c r="B13" s="1159"/>
      <c r="C13" s="2245" t="s">
        <v>1638</v>
      </c>
      <c r="D13" s="2246"/>
      <c r="E13" s="154"/>
      <c r="F13" s="327" t="s">
        <v>930</v>
      </c>
      <c r="G13" s="1160"/>
      <c r="H13" s="1161">
        <f>SUM('Acct Summary 7-8'!C8+'Acct Summary 7-8'!D8+'Acct Summary 7-8'!F8+'Acct Summary 7-8'!I8)+H14</f>
        <v>30069729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31901354</v>
      </c>
      <c r="I17" s="1162"/>
      <c r="J17" s="1168"/>
      <c r="K17" s="1163">
        <f>TRUNC((H17/H18*100000),5)/100000</f>
        <v>1.0609125874999998</v>
      </c>
      <c r="L17" s="1164"/>
      <c r="M17" s="1124" t="s">
        <v>1392</v>
      </c>
      <c r="O17" s="1169" t="str">
        <f>IF(AND(O16="2", J20 &gt; 2),"1",IF(AND(O16 = "1", J20 &gt; 2),"2",IF(AND(O16="1", J20 &gt;1),"1","0")))</f>
        <v>0</v>
      </c>
      <c r="P17" s="154"/>
    </row>
    <row r="18" spans="1:18" s="156" customFormat="1" ht="11.25" x14ac:dyDescent="0.2">
      <c r="A18" s="154"/>
      <c r="B18" s="1159"/>
      <c r="C18" s="2245" t="s">
        <v>1630</v>
      </c>
      <c r="D18" s="2246"/>
      <c r="E18" s="154"/>
      <c r="F18" s="1147" t="s">
        <v>931</v>
      </c>
      <c r="G18" s="1160"/>
      <c r="H18" s="1161">
        <f>SUM('Acct Summary 7-8'!C8+'Acct Summary 7-8'!D8+'Acct Summary 7-8'!F8+'Acct Summary 7-8'!I8)+H19</f>
        <v>30069729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9.0256962999999999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42" t="s">
        <v>1766</v>
      </c>
      <c r="D24" s="2242"/>
      <c r="E24" s="154"/>
      <c r="F24" s="154" t="s">
        <v>524</v>
      </c>
      <c r="G24" s="1160"/>
      <c r="H24" s="1161">
        <f>SUM('Assets-Liab 5-6'!C4+'Assets-Liab 5-6'!D4+'Assets-Liab 5-6'!F4+'Assets-Liab 5-6'!I4+'Assets-Liab 5-6'!C5+'Assets-Liab 5-6'!D5+'Assets-Liab 5-6'!F5+'Assets-Liab 5-6'!I5)</f>
        <v>19538664</v>
      </c>
      <c r="I24" s="684"/>
      <c r="J24" s="684"/>
      <c r="K24" s="1172">
        <f>TRUNC(((H24/H25*100000)/100000),2)</f>
        <v>220.48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88614.872220000005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19564907.086139999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35970000</v>
      </c>
      <c r="I32" s="1170"/>
      <c r="J32" s="1170"/>
      <c r="K32" s="1172">
        <f>TRUNC(100-((((H32/H33*100))*100)/100),2)</f>
        <v>10.199999999999999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40055740.344000004</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D38" sqref="D38: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0"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5" t="s">
        <v>1149</v>
      </c>
      <c r="B3" s="1926"/>
      <c r="C3" s="1927"/>
      <c r="D3" s="1928"/>
      <c r="E3" s="1928"/>
      <c r="F3" s="1928"/>
      <c r="G3" s="1928"/>
      <c r="H3" s="1928"/>
      <c r="I3" s="1928"/>
      <c r="J3" s="1928"/>
      <c r="K3" s="1928"/>
      <c r="L3" s="1928"/>
      <c r="M3" s="1929"/>
      <c r="N3" s="1930"/>
    </row>
    <row r="4" spans="1:14" ht="13.5" customHeight="1" x14ac:dyDescent="0.2">
      <c r="A4" s="477" t="s">
        <v>1308</v>
      </c>
      <c r="B4" s="631"/>
      <c r="C4" s="687">
        <v>15539955</v>
      </c>
      <c r="D4" s="412">
        <v>263639</v>
      </c>
      <c r="E4" s="412">
        <v>381142</v>
      </c>
      <c r="F4" s="412">
        <v>1387116</v>
      </c>
      <c r="G4" s="412">
        <v>204452</v>
      </c>
      <c r="H4" s="412">
        <v>73012</v>
      </c>
      <c r="I4" s="412">
        <v>2347954</v>
      </c>
      <c r="J4" s="436">
        <v>177797</v>
      </c>
      <c r="K4" s="412">
        <v>1373</v>
      </c>
      <c r="L4" s="412">
        <v>11858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13100000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28639955</v>
      </c>
      <c r="D13" s="689">
        <f t="shared" ref="D13:L13" si="0">SUM(D4:D12)</f>
        <v>263639</v>
      </c>
      <c r="E13" s="689">
        <f t="shared" si="0"/>
        <v>381142</v>
      </c>
      <c r="F13" s="689">
        <f t="shared" si="0"/>
        <v>1387116</v>
      </c>
      <c r="G13" s="689">
        <f t="shared" si="0"/>
        <v>204452</v>
      </c>
      <c r="H13" s="689">
        <f t="shared" si="0"/>
        <v>73012</v>
      </c>
      <c r="I13" s="689">
        <f t="shared" si="0"/>
        <v>2347954</v>
      </c>
      <c r="J13" s="689">
        <f t="shared" si="0"/>
        <v>177797</v>
      </c>
      <c r="K13" s="689">
        <f t="shared" si="0"/>
        <v>1373</v>
      </c>
      <c r="L13" s="689">
        <f t="shared" si="0"/>
        <v>11858</v>
      </c>
      <c r="M13" s="433"/>
      <c r="N13" s="482"/>
    </row>
    <row r="14" spans="1:14" ht="18" customHeight="1" thickTop="1" x14ac:dyDescent="0.2">
      <c r="A14" s="1922" t="s">
        <v>154</v>
      </c>
      <c r="B14" s="1914"/>
      <c r="C14" s="1923"/>
      <c r="D14" s="1918"/>
      <c r="E14" s="1918"/>
      <c r="F14" s="1918"/>
      <c r="G14" s="1918"/>
      <c r="H14" s="1918"/>
      <c r="I14" s="1918"/>
      <c r="J14" s="1918"/>
      <c r="K14" s="1918"/>
      <c r="L14" s="1918"/>
      <c r="M14" s="1917"/>
      <c r="N14" s="1924"/>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535904</v>
      </c>
      <c r="N16" s="719"/>
    </row>
    <row r="17" spans="1:14" s="704" customFormat="1" ht="12.75" customHeight="1" x14ac:dyDescent="0.2">
      <c r="A17" s="718" t="s">
        <v>1751</v>
      </c>
      <c r="B17" s="542">
        <v>230</v>
      </c>
      <c r="C17" s="507"/>
      <c r="D17" s="507"/>
      <c r="E17" s="507"/>
      <c r="F17" s="507"/>
      <c r="G17" s="507"/>
      <c r="H17" s="507"/>
      <c r="I17" s="507"/>
      <c r="J17" s="507"/>
      <c r="K17" s="507"/>
      <c r="L17" s="507"/>
      <c r="M17" s="436">
        <v>80691998</v>
      </c>
      <c r="N17" s="719"/>
    </row>
    <row r="18" spans="1:14" s="704" customFormat="1" ht="12.75" customHeight="1" x14ac:dyDescent="0.2">
      <c r="A18" s="718" t="s">
        <v>1752</v>
      </c>
      <c r="B18" s="542">
        <v>240</v>
      </c>
      <c r="C18" s="507"/>
      <c r="D18" s="507"/>
      <c r="E18" s="507"/>
      <c r="F18" s="507"/>
      <c r="G18" s="507"/>
      <c r="H18" s="507"/>
      <c r="I18" s="507"/>
      <c r="J18" s="507"/>
      <c r="K18" s="507"/>
      <c r="L18" s="507"/>
      <c r="M18" s="436">
        <v>856863</v>
      </c>
      <c r="N18" s="719"/>
    </row>
    <row r="19" spans="1:14" s="704" customFormat="1" ht="12.75" customHeight="1" x14ac:dyDescent="0.2">
      <c r="A19" s="718" t="s">
        <v>1753</v>
      </c>
      <c r="B19" s="542">
        <v>250</v>
      </c>
      <c r="C19" s="507"/>
      <c r="D19" s="507"/>
      <c r="E19" s="507"/>
      <c r="F19" s="507"/>
      <c r="G19" s="507"/>
      <c r="H19" s="507"/>
      <c r="I19" s="507"/>
      <c r="J19" s="507"/>
      <c r="K19" s="507"/>
      <c r="L19" s="507"/>
      <c r="M19" s="436">
        <v>8031128</v>
      </c>
      <c r="N19" s="719"/>
    </row>
    <row r="20" spans="1:14" s="704" customFormat="1" ht="12.75" customHeight="1" x14ac:dyDescent="0.2">
      <c r="A20" s="718" t="s">
        <v>1754</v>
      </c>
      <c r="B20" s="542">
        <v>260</v>
      </c>
      <c r="C20" s="507"/>
      <c r="D20" s="507"/>
      <c r="E20" s="507"/>
      <c r="F20" s="507"/>
      <c r="G20" s="507"/>
      <c r="H20" s="507"/>
      <c r="I20" s="507"/>
      <c r="J20" s="507"/>
      <c r="K20" s="507"/>
      <c r="L20" s="507"/>
      <c r="M20" s="436">
        <v>66676</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381142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35588858</v>
      </c>
    </row>
    <row r="23" spans="1:14" ht="13.5" customHeight="1" thickBot="1" x14ac:dyDescent="0.25">
      <c r="A23" s="464" t="s">
        <v>748</v>
      </c>
      <c r="B23" s="724"/>
      <c r="C23" s="433"/>
      <c r="D23" s="433"/>
      <c r="E23" s="433"/>
      <c r="F23" s="433"/>
      <c r="G23" s="433"/>
      <c r="H23" s="433"/>
      <c r="I23" s="433"/>
      <c r="J23" s="433"/>
      <c r="K23" s="433"/>
      <c r="L23" s="433"/>
      <c r="M23" s="693">
        <f>SUM(M15:M22)</f>
        <v>90182569</v>
      </c>
      <c r="N23" s="693">
        <f>SUM(N21:N22)</f>
        <v>35970000</v>
      </c>
    </row>
    <row r="24" spans="1:14" ht="18" customHeight="1" thickTop="1" x14ac:dyDescent="0.2">
      <c r="A24" s="1915" t="s">
        <v>701</v>
      </c>
      <c r="B24" s="1896"/>
      <c r="C24" s="1916"/>
      <c r="D24" s="1917"/>
      <c r="E24" s="1917"/>
      <c r="F24" s="1917"/>
      <c r="G24" s="1917"/>
      <c r="H24" s="1917"/>
      <c r="I24" s="1917"/>
      <c r="J24" s="1917"/>
      <c r="K24" s="1917"/>
      <c r="L24" s="1917"/>
      <c r="M24" s="1918"/>
      <c r="N24" s="1919"/>
    </row>
    <row r="25" spans="1:14" x14ac:dyDescent="0.2">
      <c r="A25" s="476" t="s">
        <v>750</v>
      </c>
      <c r="B25" s="40">
        <v>410</v>
      </c>
      <c r="C25" s="435"/>
      <c r="D25" s="435">
        <v>13100000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11858</v>
      </c>
      <c r="M33" s="433"/>
      <c r="N33" s="482"/>
    </row>
    <row r="34" spans="1:14" ht="13.5" customHeight="1" thickBot="1" x14ac:dyDescent="0.25">
      <c r="A34" s="1076" t="s">
        <v>759</v>
      </c>
      <c r="B34" s="725"/>
      <c r="C34" s="1099">
        <f>SUM(C25:C33)</f>
        <v>0</v>
      </c>
      <c r="D34" s="1099">
        <f t="shared" ref="D34:K34" si="1">SUM(D25:D33)</f>
        <v>13100000</v>
      </c>
      <c r="E34" s="1099">
        <f t="shared" si="1"/>
        <v>0</v>
      </c>
      <c r="F34" s="1099">
        <f t="shared" si="1"/>
        <v>0</v>
      </c>
      <c r="G34" s="1099">
        <f t="shared" si="1"/>
        <v>0</v>
      </c>
      <c r="H34" s="1099">
        <f t="shared" si="1"/>
        <v>0</v>
      </c>
      <c r="I34" s="1099">
        <f t="shared" si="1"/>
        <v>0</v>
      </c>
      <c r="J34" s="1099">
        <f t="shared" si="1"/>
        <v>0</v>
      </c>
      <c r="K34" s="1099">
        <f t="shared" si="1"/>
        <v>0</v>
      </c>
      <c r="L34" s="1059">
        <f>SUM(L33)</f>
        <v>11858</v>
      </c>
      <c r="M34" s="433"/>
      <c r="N34" s="514"/>
    </row>
    <row r="35" spans="1:14" ht="18" customHeight="1" thickTop="1" x14ac:dyDescent="0.2">
      <c r="A35" s="1920" t="s">
        <v>626</v>
      </c>
      <c r="B35" s="1921"/>
      <c r="C35" s="1884"/>
      <c r="D35" s="1885"/>
      <c r="E35" s="1885"/>
      <c r="F35" s="1885"/>
      <c r="G35" s="1885"/>
      <c r="H35" s="1885"/>
      <c r="I35" s="1885"/>
      <c r="J35" s="1885"/>
      <c r="K35" s="1885"/>
      <c r="L35" s="1885"/>
      <c r="M35" s="1917"/>
      <c r="N35" s="1919"/>
    </row>
    <row r="36" spans="1:14" x14ac:dyDescent="0.2">
      <c r="A36" s="1135" t="s">
        <v>2</v>
      </c>
      <c r="B36" s="40">
        <v>511</v>
      </c>
      <c r="C36" s="507"/>
      <c r="D36" s="507"/>
      <c r="E36" s="507"/>
      <c r="F36" s="507"/>
      <c r="G36" s="507"/>
      <c r="H36" s="507"/>
      <c r="I36" s="507"/>
      <c r="J36" s="507"/>
      <c r="K36" s="507"/>
      <c r="L36" s="433"/>
      <c r="M36" s="433"/>
      <c r="N36" s="1234">
        <f>'Short-Term Long-Term Debt 25'!I49</f>
        <v>35970000</v>
      </c>
    </row>
    <row r="37" spans="1:14" ht="13.5" thickBot="1" x14ac:dyDescent="0.25">
      <c r="A37" s="464" t="s">
        <v>758</v>
      </c>
      <c r="B37" s="724"/>
      <c r="C37" s="507"/>
      <c r="D37" s="507"/>
      <c r="E37" s="507"/>
      <c r="F37" s="507"/>
      <c r="G37" s="507"/>
      <c r="H37" s="507"/>
      <c r="I37" s="507"/>
      <c r="J37" s="507"/>
      <c r="K37" s="507"/>
      <c r="L37" s="514"/>
      <c r="M37" s="433"/>
      <c r="N37" s="693">
        <f>SUM(N36:N36)</f>
        <v>35970000</v>
      </c>
    </row>
    <row r="38" spans="1:14" customFormat="1" ht="13.5" customHeight="1" thickTop="1" x14ac:dyDescent="0.2">
      <c r="A38" s="628" t="s">
        <v>496</v>
      </c>
      <c r="B38" s="542">
        <v>714</v>
      </c>
      <c r="C38" s="727"/>
      <c r="D38" s="727"/>
      <c r="E38" s="727">
        <v>381142</v>
      </c>
      <c r="F38" s="727">
        <v>1387116</v>
      </c>
      <c r="G38" s="727">
        <v>204452</v>
      </c>
      <c r="H38" s="727">
        <v>73012</v>
      </c>
      <c r="I38" s="727">
        <v>2347954</v>
      </c>
      <c r="J38" s="726">
        <v>177797</v>
      </c>
      <c r="K38" s="727">
        <v>1373</v>
      </c>
      <c r="L38" s="1100"/>
      <c r="M38" s="694"/>
      <c r="N38" s="694"/>
    </row>
    <row r="39" spans="1:14" customFormat="1" ht="13.5" customHeight="1" x14ac:dyDescent="0.2">
      <c r="A39" s="628" t="s">
        <v>405</v>
      </c>
      <c r="B39" s="542">
        <v>730</v>
      </c>
      <c r="C39" s="727">
        <v>28639955</v>
      </c>
      <c r="D39" s="727">
        <v>-12836361</v>
      </c>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90182569</v>
      </c>
      <c r="N40" s="694"/>
    </row>
    <row r="41" spans="1:14" ht="13.5" customHeight="1" thickBot="1" x14ac:dyDescent="0.25">
      <c r="A41" s="464" t="s">
        <v>760</v>
      </c>
      <c r="B41" s="455"/>
      <c r="C41" s="485">
        <f>(SUM(C34,C37,C38,C39))</f>
        <v>28639955</v>
      </c>
      <c r="D41" s="485">
        <f t="shared" ref="D41:L41" si="2">SUM(D34,D37,D38:D39)</f>
        <v>263639</v>
      </c>
      <c r="E41" s="485">
        <f t="shared" si="2"/>
        <v>381142</v>
      </c>
      <c r="F41" s="485">
        <f t="shared" si="2"/>
        <v>1387116</v>
      </c>
      <c r="G41" s="485">
        <f t="shared" si="2"/>
        <v>204452</v>
      </c>
      <c r="H41" s="485">
        <f t="shared" si="2"/>
        <v>73012</v>
      </c>
      <c r="I41" s="485">
        <f t="shared" si="2"/>
        <v>2347954</v>
      </c>
      <c r="J41" s="485">
        <f t="shared" si="2"/>
        <v>177797</v>
      </c>
      <c r="K41" s="485">
        <f t="shared" si="2"/>
        <v>1373</v>
      </c>
      <c r="L41" s="485">
        <f t="shared" si="2"/>
        <v>11858</v>
      </c>
      <c r="M41" s="485">
        <f>SUM(M40)</f>
        <v>90182569</v>
      </c>
      <c r="N41" s="485">
        <f>SUM(N37)</f>
        <v>35970000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K80" sqref="K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4"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5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6" t="s">
        <v>1397</v>
      </c>
      <c r="B3" s="1907"/>
      <c r="C3" s="1908"/>
      <c r="D3" s="1909"/>
      <c r="E3" s="1909"/>
      <c r="F3" s="1909"/>
      <c r="G3" s="1909"/>
      <c r="H3" s="1909"/>
      <c r="I3" s="1909"/>
      <c r="J3" s="1909"/>
      <c r="K3" s="1910"/>
      <c r="L3" s="502"/>
    </row>
    <row r="4" spans="1:13" x14ac:dyDescent="0.2">
      <c r="A4" s="732" t="s">
        <v>1983</v>
      </c>
      <c r="B4" s="293">
        <v>1000</v>
      </c>
      <c r="C4" s="695">
        <f>'Revenues 9-14'!C109</f>
        <v>21470898</v>
      </c>
      <c r="D4" s="695">
        <f>'Revenues 9-14'!D109</f>
        <v>3092232</v>
      </c>
      <c r="E4" s="695">
        <f>'Revenues 9-14'!E109</f>
        <v>1121237</v>
      </c>
      <c r="F4" s="695">
        <f>'Revenues 9-14'!F109</f>
        <v>1106577</v>
      </c>
      <c r="G4" s="695">
        <f>'Revenues 9-14'!G109</f>
        <v>690685</v>
      </c>
      <c r="H4" s="695">
        <f>'Revenues 9-14'!H109</f>
        <v>178</v>
      </c>
      <c r="I4" s="695">
        <f>'Revenues 9-14'!I109</f>
        <v>14511</v>
      </c>
      <c r="J4" s="695">
        <f>'Revenues 9-14'!J109</f>
        <v>235850</v>
      </c>
      <c r="K4" s="695">
        <f>'Revenues 9-14'!K109</f>
        <v>3</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2410003</v>
      </c>
      <c r="D6" s="696">
        <f>'Revenues 9-14'!D173</f>
        <v>0</v>
      </c>
      <c r="E6" s="696">
        <f>'Revenues 9-14'!E173</f>
        <v>1551318</v>
      </c>
      <c r="F6" s="696">
        <f>'Revenues 9-14'!F173</f>
        <v>371049</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1604459</v>
      </c>
      <c r="D7" s="696">
        <f>'Revenues 9-14'!D274</f>
        <v>0</v>
      </c>
      <c r="E7" s="696">
        <f>'Revenues 9-14'!E274</f>
        <v>587008</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25485360</v>
      </c>
      <c r="D8" s="485">
        <f t="shared" ref="D8:K8" si="0">SUM(D4:D7)</f>
        <v>3092232</v>
      </c>
      <c r="E8" s="485">
        <f t="shared" si="0"/>
        <v>3259563</v>
      </c>
      <c r="F8" s="485">
        <f t="shared" si="0"/>
        <v>1477626</v>
      </c>
      <c r="G8" s="485">
        <f t="shared" si="0"/>
        <v>690685</v>
      </c>
      <c r="H8" s="485">
        <f t="shared" si="0"/>
        <v>178</v>
      </c>
      <c r="I8" s="485">
        <f t="shared" si="0"/>
        <v>14511</v>
      </c>
      <c r="J8" s="485">
        <f t="shared" si="0"/>
        <v>235850</v>
      </c>
      <c r="K8" s="485">
        <f t="shared" si="0"/>
        <v>3</v>
      </c>
      <c r="L8" s="39"/>
    </row>
    <row r="9" spans="1:13" ht="15" thickTop="1" x14ac:dyDescent="0.2">
      <c r="A9" s="1019" t="s">
        <v>348</v>
      </c>
      <c r="B9" s="456">
        <v>3998</v>
      </c>
      <c r="C9" s="418">
        <v>7315377</v>
      </c>
      <c r="D9" s="489"/>
      <c r="E9" s="418"/>
      <c r="F9" s="418"/>
      <c r="G9" s="700"/>
      <c r="H9" s="418"/>
      <c r="I9" s="494" t="s">
        <v>1390</v>
      </c>
      <c r="J9" s="435"/>
      <c r="K9" s="418"/>
      <c r="L9" s="39"/>
    </row>
    <row r="10" spans="1:13" s="48" customFormat="1" ht="13.5" thickBot="1" x14ac:dyDescent="0.25">
      <c r="A10" s="464" t="s">
        <v>1394</v>
      </c>
      <c r="B10" s="457"/>
      <c r="C10" s="485">
        <f>SUM(C8:C9)</f>
        <v>32800737</v>
      </c>
      <c r="D10" s="485">
        <f t="shared" ref="D10:K10" si="1">SUM(D8:D9)</f>
        <v>3092232</v>
      </c>
      <c r="E10" s="485">
        <f t="shared" si="1"/>
        <v>3259563</v>
      </c>
      <c r="F10" s="485">
        <f t="shared" si="1"/>
        <v>1477626</v>
      </c>
      <c r="G10" s="485">
        <f t="shared" si="1"/>
        <v>690685</v>
      </c>
      <c r="H10" s="485">
        <f t="shared" si="1"/>
        <v>178</v>
      </c>
      <c r="I10" s="485">
        <f t="shared" si="1"/>
        <v>14511</v>
      </c>
      <c r="J10" s="485">
        <f t="shared" si="1"/>
        <v>235850</v>
      </c>
      <c r="K10" s="485">
        <f t="shared" si="1"/>
        <v>3</v>
      </c>
      <c r="L10" s="503"/>
    </row>
    <row r="11" spans="1:13" s="48" customFormat="1" ht="18" customHeight="1" thickTop="1" x14ac:dyDescent="0.2">
      <c r="A11" s="1911" t="s">
        <v>1398</v>
      </c>
      <c r="B11" s="1912"/>
      <c r="C11" s="1884"/>
      <c r="D11" s="1885"/>
      <c r="E11" s="1885"/>
      <c r="F11" s="1885"/>
      <c r="G11" s="1885"/>
      <c r="H11" s="1885"/>
      <c r="I11" s="1885"/>
      <c r="J11" s="1885"/>
      <c r="K11" s="1886"/>
      <c r="L11" s="503"/>
    </row>
    <row r="12" spans="1:13" x14ac:dyDescent="0.2">
      <c r="A12" s="734" t="s">
        <v>535</v>
      </c>
      <c r="B12" s="294">
        <v>1000</v>
      </c>
      <c r="C12" s="695">
        <f>'Expenditures 15-22'!K33</f>
        <v>17208717</v>
      </c>
      <c r="D12" s="498" t="s">
        <v>1390</v>
      </c>
      <c r="E12" s="433" t="s">
        <v>1390</v>
      </c>
      <c r="F12" s="433" t="s">
        <v>1390</v>
      </c>
      <c r="G12" s="695">
        <f>'Expenditures 15-22'!K223</f>
        <v>255275</v>
      </c>
      <c r="H12" s="431"/>
      <c r="I12" s="433" t="s">
        <v>1390</v>
      </c>
      <c r="J12" s="433" t="s">
        <v>1390</v>
      </c>
      <c r="K12" s="431" t="s">
        <v>1390</v>
      </c>
      <c r="L12" s="39"/>
    </row>
    <row r="13" spans="1:13" x14ac:dyDescent="0.2">
      <c r="A13" s="734" t="s">
        <v>536</v>
      </c>
      <c r="B13" s="294">
        <v>2000</v>
      </c>
      <c r="C13" s="696">
        <f>'Expenditures 15-22'!K74</f>
        <v>7084295</v>
      </c>
      <c r="D13" s="696">
        <f>'Expenditures 15-22'!K129</f>
        <v>4887300</v>
      </c>
      <c r="E13" s="482" t="s">
        <v>1390</v>
      </c>
      <c r="F13" s="696">
        <f>'Expenditures 15-22'!K178</f>
        <v>1286990</v>
      </c>
      <c r="G13" s="696">
        <f>'Expenditures 15-22'!K273</f>
        <v>342341</v>
      </c>
      <c r="H13" s="696">
        <f>'Expenditures 15-22'!K296</f>
        <v>0</v>
      </c>
      <c r="I13" s="433" t="s">
        <v>1390</v>
      </c>
      <c r="J13" s="749">
        <f>'Expenditures 15-22'!K323</f>
        <v>208602</v>
      </c>
      <c r="K13" s="701">
        <f>'Expenditures 15-22'!K341</f>
        <v>0</v>
      </c>
      <c r="L13" s="39"/>
    </row>
    <row r="14" spans="1:13" x14ac:dyDescent="0.2">
      <c r="A14" s="734" t="s">
        <v>528</v>
      </c>
      <c r="B14" s="294">
        <v>3000</v>
      </c>
      <c r="C14" s="696">
        <f>'Expenditures 15-22'!K75</f>
        <v>133714</v>
      </c>
      <c r="D14" s="696">
        <f>'Expenditures 15-22'!K130</f>
        <v>237085</v>
      </c>
      <c r="E14" s="498" t="s">
        <v>1390</v>
      </c>
      <c r="F14" s="696">
        <f>'Expenditures 15-22'!K179</f>
        <v>0</v>
      </c>
      <c r="G14" s="696">
        <f>'Expenditures 15-22'!K274</f>
        <v>4269</v>
      </c>
      <c r="H14" s="490"/>
      <c r="I14" s="433" t="s">
        <v>1390</v>
      </c>
      <c r="J14" s="433" t="s">
        <v>1390</v>
      </c>
      <c r="K14" s="490" t="s">
        <v>1390</v>
      </c>
      <c r="L14" s="39"/>
    </row>
    <row r="15" spans="1:13" x14ac:dyDescent="0.2">
      <c r="A15" s="734" t="s">
        <v>114</v>
      </c>
      <c r="B15" s="294">
        <v>4000</v>
      </c>
      <c r="C15" s="696">
        <f>'Expenditures 15-22'!K102</f>
        <v>1063234</v>
      </c>
      <c r="D15" s="696">
        <f>'Expenditures 15-22'!K138</f>
        <v>19</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3338090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25489960</v>
      </c>
      <c r="D17" s="485">
        <f t="shared" si="2"/>
        <v>5124404</v>
      </c>
      <c r="E17" s="485">
        <f t="shared" si="2"/>
        <v>3338090</v>
      </c>
      <c r="F17" s="485">
        <f t="shared" si="2"/>
        <v>1286990</v>
      </c>
      <c r="G17" s="485">
        <f t="shared" si="2"/>
        <v>601885</v>
      </c>
      <c r="H17" s="485">
        <f t="shared" si="2"/>
        <v>0</v>
      </c>
      <c r="I17" s="433"/>
      <c r="J17" s="485">
        <f>SUM(J12:J16)</f>
        <v>208602</v>
      </c>
      <c r="K17" s="485">
        <f>SUM(K12:K16)</f>
        <v>0</v>
      </c>
      <c r="L17" s="39"/>
    </row>
    <row r="18" spans="1:12" ht="15" customHeight="1" thickTop="1" x14ac:dyDescent="0.2">
      <c r="A18" s="1020" t="s">
        <v>1322</v>
      </c>
      <c r="B18" s="259">
        <v>4180</v>
      </c>
      <c r="C18" s="695">
        <f t="shared" ref="C18:H18" si="3">C9</f>
        <v>7315377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32805337</v>
      </c>
      <c r="D19" s="485">
        <f t="shared" si="4"/>
        <v>5124404</v>
      </c>
      <c r="E19" s="485">
        <f t="shared" si="4"/>
        <v>3338090</v>
      </c>
      <c r="F19" s="485">
        <f t="shared" si="4"/>
        <v>1286990</v>
      </c>
      <c r="G19" s="485">
        <f t="shared" si="4"/>
        <v>601885</v>
      </c>
      <c r="H19" s="485">
        <f t="shared" si="4"/>
        <v>0</v>
      </c>
      <c r="I19" s="433"/>
      <c r="J19" s="485">
        <f>SUM(J17:J18)</f>
        <v>208602</v>
      </c>
      <c r="K19" s="485">
        <f>SUM(K17:K18)</f>
        <v>0</v>
      </c>
      <c r="L19" s="39"/>
    </row>
    <row r="20" spans="1:12" ht="27" thickTop="1" thickBot="1" x14ac:dyDescent="0.25">
      <c r="A20" s="458" t="s">
        <v>1323</v>
      </c>
      <c r="B20" s="459"/>
      <c r="C20" s="1018">
        <f>C8-C17</f>
        <v>-4600</v>
      </c>
      <c r="D20" s="1018">
        <f t="shared" ref="D20:K20" si="5">D8-D17</f>
        <v>-2032172</v>
      </c>
      <c r="E20" s="1018">
        <f t="shared" si="5"/>
        <v>-78527</v>
      </c>
      <c r="F20" s="1018">
        <f t="shared" si="5"/>
        <v>190636</v>
      </c>
      <c r="G20" s="1018">
        <f t="shared" si="5"/>
        <v>88800</v>
      </c>
      <c r="H20" s="1018">
        <f t="shared" si="5"/>
        <v>178</v>
      </c>
      <c r="I20" s="1018">
        <f t="shared" si="5"/>
        <v>14511</v>
      </c>
      <c r="J20" s="1018">
        <f t="shared" si="5"/>
        <v>27248</v>
      </c>
      <c r="K20" s="1018">
        <f t="shared" si="5"/>
        <v>3</v>
      </c>
      <c r="L20" s="39"/>
    </row>
    <row r="21" spans="1:12" ht="18" customHeight="1" thickTop="1" x14ac:dyDescent="0.2">
      <c r="A21" s="1913" t="s">
        <v>698</v>
      </c>
      <c r="B21" s="1914"/>
      <c r="C21" s="1884"/>
      <c r="D21" s="1885"/>
      <c r="E21" s="1885"/>
      <c r="F21" s="1885"/>
      <c r="G21" s="1885"/>
      <c r="H21" s="1885"/>
      <c r="I21" s="1885"/>
      <c r="J21" s="1885"/>
      <c r="K21" s="1886"/>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11450000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11450000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11450000</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11450000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-11450000</v>
      </c>
      <c r="D77" s="444">
        <f t="shared" si="8"/>
        <v>11450000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52" t="s">
        <v>700</v>
      </c>
      <c r="B78" s="2253"/>
      <c r="C78" s="443">
        <f t="shared" ref="C78:K78" si="9">C20+C77</f>
        <v>-11454600</v>
      </c>
      <c r="D78" s="443">
        <f t="shared" si="9"/>
        <v>9417828</v>
      </c>
      <c r="E78" s="443">
        <f t="shared" si="9"/>
        <v>-78527</v>
      </c>
      <c r="F78" s="443">
        <f t="shared" si="9"/>
        <v>190636</v>
      </c>
      <c r="G78" s="443">
        <f t="shared" si="9"/>
        <v>88800</v>
      </c>
      <c r="H78" s="443">
        <f t="shared" si="9"/>
        <v>178</v>
      </c>
      <c r="I78" s="443">
        <f t="shared" si="9"/>
        <v>14511</v>
      </c>
      <c r="J78" s="443">
        <f t="shared" si="9"/>
        <v>27248</v>
      </c>
      <c r="K78" s="443">
        <f t="shared" si="9"/>
        <v>3</v>
      </c>
      <c r="L78" s="505"/>
    </row>
    <row r="79" spans="1:12" ht="13.5" thickTop="1" x14ac:dyDescent="0.2">
      <c r="A79" s="820" t="s">
        <v>1926</v>
      </c>
      <c r="B79" s="460"/>
      <c r="C79" s="435">
        <v>40094555</v>
      </c>
      <c r="D79" s="703">
        <v>-22254189</v>
      </c>
      <c r="E79" s="703">
        <v>459669</v>
      </c>
      <c r="F79" s="703">
        <v>1196480</v>
      </c>
      <c r="G79" s="703">
        <v>115652</v>
      </c>
      <c r="H79" s="703">
        <v>72834</v>
      </c>
      <c r="I79" s="703">
        <v>2333443</v>
      </c>
      <c r="J79" s="703">
        <v>150549</v>
      </c>
      <c r="K79" s="703">
        <v>1370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28639955</v>
      </c>
      <c r="D81" s="485">
        <f>SUM(D78:D80)</f>
        <v>-12836361</v>
      </c>
      <c r="E81" s="485">
        <f t="shared" ref="E81:K81" si="10">SUM(E78:E80)</f>
        <v>381142</v>
      </c>
      <c r="F81" s="485">
        <f t="shared" si="10"/>
        <v>1387116</v>
      </c>
      <c r="G81" s="485">
        <f t="shared" si="10"/>
        <v>204452</v>
      </c>
      <c r="H81" s="485">
        <f t="shared" si="10"/>
        <v>73012</v>
      </c>
      <c r="I81" s="485">
        <f t="shared" si="10"/>
        <v>2347954</v>
      </c>
      <c r="J81" s="485">
        <f t="shared" si="10"/>
        <v>177797</v>
      </c>
      <c r="K81" s="485">
        <f t="shared" si="10"/>
        <v>1373</v>
      </c>
      <c r="L81" s="39"/>
    </row>
    <row r="82" spans="1:12" ht="0.75" customHeight="1" thickTop="1" thickBot="1" x14ac:dyDescent="0.25">
      <c r="A82" s="632" t="s">
        <v>406</v>
      </c>
      <c r="B82" s="630"/>
      <c r="C82" s="1136">
        <f>(C81-C79)</f>
        <v>-11454600</v>
      </c>
      <c r="D82" s="1136">
        <f t="shared" ref="D82:K82" si="11">(D81-D79)</f>
        <v>9417828</v>
      </c>
      <c r="E82" s="1136">
        <f t="shared" si="11"/>
        <v>-78527</v>
      </c>
      <c r="F82" s="1136">
        <f t="shared" si="11"/>
        <v>190636</v>
      </c>
      <c r="G82" s="1136">
        <f t="shared" si="11"/>
        <v>88800</v>
      </c>
      <c r="H82" s="1136">
        <f t="shared" si="11"/>
        <v>178</v>
      </c>
      <c r="I82" s="1136">
        <f t="shared" si="11"/>
        <v>14511</v>
      </c>
      <c r="J82" s="1136">
        <f t="shared" si="11"/>
        <v>27248</v>
      </c>
      <c r="K82" s="1136">
        <f t="shared" si="11"/>
        <v>3</v>
      </c>
    </row>
    <row r="83" spans="1:12" ht="14.25" hidden="1" thickTop="1" thickBot="1" x14ac:dyDescent="0.25">
      <c r="A83" s="729" t="s">
        <v>407</v>
      </c>
      <c r="B83" s="631"/>
      <c r="C83" s="1137">
        <f>C82/C81</f>
        <v>-0.39995174573423736</v>
      </c>
      <c r="D83" s="1137">
        <f t="shared" ref="D83:K83" si="12">D82/D81</f>
        <v>-0.7336836351049959</v>
      </c>
      <c r="E83" s="1137">
        <f t="shared" si="12"/>
        <v>-0.20603082315777321</v>
      </c>
      <c r="F83" s="1137">
        <f t="shared" si="12"/>
        <v>0.1374333509237872</v>
      </c>
      <c r="G83" s="1137">
        <f t="shared" si="12"/>
        <v>0.434331774695283</v>
      </c>
      <c r="H83" s="1137">
        <f t="shared" si="12"/>
        <v>2.4379554045910259E-3</v>
      </c>
      <c r="I83" s="1137">
        <f t="shared" si="12"/>
        <v>6.1802744006058041E-3</v>
      </c>
      <c r="J83" s="1137">
        <f t="shared" si="12"/>
        <v>0.15325342947293824</v>
      </c>
      <c r="K83" s="1137">
        <f t="shared" si="12"/>
        <v>2.1849963583394027E-3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A2" sqref="A2"/>
      <selection pane="bottomLeft" activeCell="D107" sqref="D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4" t="s">
        <v>1966</v>
      </c>
      <c r="B1" s="76"/>
      <c r="C1" s="57" t="s">
        <v>504</v>
      </c>
      <c r="D1" s="57" t="s">
        <v>505</v>
      </c>
      <c r="E1" s="57" t="s">
        <v>506</v>
      </c>
      <c r="F1" s="57" t="s">
        <v>507</v>
      </c>
      <c r="G1" s="57" t="s">
        <v>508</v>
      </c>
      <c r="H1" s="57" t="s">
        <v>509</v>
      </c>
      <c r="I1" s="57" t="s">
        <v>510</v>
      </c>
      <c r="J1" s="57" t="s">
        <v>511</v>
      </c>
      <c r="K1" s="57" t="s">
        <v>875</v>
      </c>
    </row>
    <row r="2" spans="1:12" ht="36" x14ac:dyDescent="0.2">
      <c r="A2" s="225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7" t="s">
        <v>120</v>
      </c>
      <c r="B3" s="1888"/>
      <c r="C3" s="1889"/>
      <c r="D3" s="1889"/>
      <c r="E3" s="1889"/>
      <c r="F3" s="1890"/>
      <c r="G3" s="1891"/>
      <c r="H3" s="1890"/>
      <c r="I3" s="1890"/>
      <c r="J3" s="1890"/>
      <c r="K3" s="1892"/>
    </row>
    <row r="4" spans="1:12" ht="18" customHeight="1" x14ac:dyDescent="0.2">
      <c r="A4" s="911" t="s">
        <v>445</v>
      </c>
      <c r="B4" s="1865">
        <v>1100</v>
      </c>
      <c r="C4" s="501"/>
      <c r="D4" s="501"/>
      <c r="E4" s="501"/>
      <c r="F4" s="556"/>
      <c r="G4" s="557"/>
      <c r="H4" s="558"/>
      <c r="I4" s="558"/>
      <c r="J4" s="558"/>
      <c r="K4" s="558"/>
    </row>
    <row r="5" spans="1:12" ht="14.25" x14ac:dyDescent="0.2">
      <c r="A5" s="912" t="s">
        <v>945</v>
      </c>
      <c r="B5" s="480"/>
      <c r="C5" s="418">
        <v>18512436</v>
      </c>
      <c r="D5" s="418">
        <v>3069462</v>
      </c>
      <c r="E5" s="412">
        <v>260935</v>
      </c>
      <c r="F5" s="806">
        <v>1081672</v>
      </c>
      <c r="G5" s="412">
        <v>388945</v>
      </c>
      <c r="H5" s="412"/>
      <c r="I5" s="412">
        <v>8849</v>
      </c>
      <c r="J5" s="436">
        <v>235725</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2132303</v>
      </c>
      <c r="D7" s="412"/>
      <c r="E7" s="433"/>
      <c r="F7" s="436"/>
      <c r="G7" s="436"/>
      <c r="H7" s="436"/>
      <c r="I7" s="433"/>
      <c r="J7" s="433"/>
      <c r="K7" s="433"/>
    </row>
    <row r="8" spans="1:12" x14ac:dyDescent="0.2">
      <c r="A8" s="913" t="s">
        <v>483</v>
      </c>
      <c r="B8" s="40">
        <v>1150</v>
      </c>
      <c r="C8" s="481"/>
      <c r="D8" s="481"/>
      <c r="E8" s="507"/>
      <c r="F8" s="507"/>
      <c r="G8" s="418">
        <v>301420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20644739</v>
      </c>
      <c r="D12" s="484">
        <f t="shared" si="0"/>
        <v>3069462</v>
      </c>
      <c r="E12" s="484">
        <f t="shared" si="0"/>
        <v>260935</v>
      </c>
      <c r="F12" s="484">
        <f t="shared" si="0"/>
        <v>1081672</v>
      </c>
      <c r="G12" s="484">
        <f t="shared" si="0"/>
        <v>690365</v>
      </c>
      <c r="H12" s="484">
        <f t="shared" si="0"/>
        <v>0</v>
      </c>
      <c r="I12" s="484">
        <f t="shared" si="0"/>
        <v>8849</v>
      </c>
      <c r="J12" s="484">
        <f t="shared" si="0"/>
        <v>235725</v>
      </c>
      <c r="K12" s="485">
        <f t="shared" si="0"/>
        <v>0</v>
      </c>
    </row>
    <row r="13" spans="1:12" ht="18" customHeight="1" thickTop="1" x14ac:dyDescent="0.2">
      <c r="A13" s="735" t="s">
        <v>530</v>
      </c>
      <c r="B13" s="1856">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170693</v>
      </c>
      <c r="D16" s="412"/>
      <c r="E16" s="412">
        <v>859151</v>
      </c>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170693</v>
      </c>
      <c r="D18" s="487">
        <f t="shared" ref="D18:K18" si="1">SUM(D14:D17)</f>
        <v>0</v>
      </c>
      <c r="E18" s="487">
        <f t="shared" si="1"/>
        <v>859151</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56">
        <v>1300</v>
      </c>
      <c r="C19" s="488"/>
      <c r="D19" s="488"/>
      <c r="E19" s="488"/>
      <c r="F19" s="488"/>
      <c r="G19" s="486"/>
      <c r="H19" s="488"/>
      <c r="I19" s="488"/>
      <c r="J19" s="488"/>
      <c r="K19" s="807"/>
    </row>
    <row r="20" spans="1:11" x14ac:dyDescent="0.2">
      <c r="A20" s="913" t="s">
        <v>1263</v>
      </c>
      <c r="B20" s="40">
        <v>1311</v>
      </c>
      <c r="C20" s="412">
        <v>6563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18630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25193</v>
      </c>
      <c r="D40" s="433"/>
      <c r="E40" s="433"/>
      <c r="F40" s="433"/>
      <c r="G40" s="433"/>
      <c r="H40" s="433"/>
      <c r="I40" s="433"/>
      <c r="J40" s="433"/>
      <c r="K40" s="433"/>
    </row>
    <row r="41" spans="1:11" ht="18" customHeight="1" thickTop="1" x14ac:dyDescent="0.2">
      <c r="A41" s="735" t="s">
        <v>314</v>
      </c>
      <c r="B41" s="1856">
        <v>1400</v>
      </c>
      <c r="C41" s="433"/>
      <c r="D41" s="433"/>
      <c r="E41" s="433"/>
      <c r="F41" s="431"/>
      <c r="G41" s="433"/>
      <c r="H41" s="433"/>
      <c r="I41" s="433"/>
      <c r="J41" s="433"/>
      <c r="K41" s="433"/>
    </row>
    <row r="42" spans="1:11" ht="12.75" customHeight="1" x14ac:dyDescent="0.2">
      <c r="A42" s="913" t="s">
        <v>1266</v>
      </c>
      <c r="B42" s="40">
        <v>1411</v>
      </c>
      <c r="C42" s="433"/>
      <c r="D42" s="433"/>
      <c r="E42" s="433"/>
      <c r="F42" s="418">
        <v>14078</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14078</v>
      </c>
      <c r="G63" s="433"/>
      <c r="H63" s="433"/>
      <c r="I63" s="433"/>
      <c r="J63" s="433"/>
      <c r="K63" s="433"/>
    </row>
    <row r="64" spans="1:11" ht="18" customHeight="1" thickTop="1" x14ac:dyDescent="0.2">
      <c r="A64" s="735" t="s">
        <v>533</v>
      </c>
      <c r="B64" s="1856">
        <v>1500</v>
      </c>
      <c r="C64" s="433"/>
      <c r="D64" s="433"/>
      <c r="E64" s="433"/>
      <c r="F64" s="433"/>
      <c r="G64" s="433"/>
      <c r="H64" s="433"/>
      <c r="I64" s="433"/>
      <c r="J64" s="433"/>
      <c r="K64" s="433"/>
    </row>
    <row r="65" spans="1:11" ht="12.75" customHeight="1" x14ac:dyDescent="0.2">
      <c r="A65" s="913" t="s">
        <v>646</v>
      </c>
      <c r="B65" s="40">
        <v>1510</v>
      </c>
      <c r="C65" s="412">
        <v>30843</v>
      </c>
      <c r="D65" s="412">
        <v>1520</v>
      </c>
      <c r="E65" s="412">
        <v>1151</v>
      </c>
      <c r="F65" s="436">
        <v>2520</v>
      </c>
      <c r="G65" s="412">
        <v>320</v>
      </c>
      <c r="H65" s="412">
        <v>178</v>
      </c>
      <c r="I65" s="412">
        <v>5662</v>
      </c>
      <c r="J65" s="436">
        <v>125</v>
      </c>
      <c r="K65" s="412">
        <v>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30843</v>
      </c>
      <c r="D67" s="485">
        <f t="shared" ref="D67:K67" si="2">SUM(D65:D66)</f>
        <v>1520</v>
      </c>
      <c r="E67" s="485">
        <f t="shared" si="2"/>
        <v>1151</v>
      </c>
      <c r="F67" s="485">
        <f t="shared" si="2"/>
        <v>2520</v>
      </c>
      <c r="G67" s="485">
        <f t="shared" si="2"/>
        <v>320</v>
      </c>
      <c r="H67" s="485">
        <f t="shared" si="2"/>
        <v>178</v>
      </c>
      <c r="I67" s="485">
        <f t="shared" si="2"/>
        <v>5662</v>
      </c>
      <c r="J67" s="485">
        <f t="shared" si="2"/>
        <v>125</v>
      </c>
      <c r="K67" s="485">
        <f t="shared" si="2"/>
        <v>3</v>
      </c>
    </row>
    <row r="68" spans="1:11" ht="18" customHeight="1" thickTop="1" x14ac:dyDescent="0.2">
      <c r="A68" s="735" t="s">
        <v>534</v>
      </c>
      <c r="B68" s="1857">
        <v>1600</v>
      </c>
      <c r="C68" s="486"/>
      <c r="D68" s="433"/>
      <c r="E68" s="433"/>
      <c r="F68" s="433"/>
      <c r="G68" s="433"/>
      <c r="H68" s="433"/>
      <c r="I68" s="433"/>
      <c r="J68" s="433"/>
      <c r="K68" s="433"/>
    </row>
    <row r="69" spans="1:11" ht="12.75" customHeight="1" x14ac:dyDescent="0.2">
      <c r="A69" s="913" t="s">
        <v>771</v>
      </c>
      <c r="B69" s="40">
        <v>1611</v>
      </c>
      <c r="C69" s="412">
        <v>119598</v>
      </c>
      <c r="D69" s="433"/>
      <c r="E69" s="433"/>
      <c r="F69" s="433"/>
      <c r="G69" s="433"/>
      <c r="H69" s="433"/>
      <c r="I69" s="433"/>
      <c r="J69" s="433"/>
      <c r="K69" s="433"/>
    </row>
    <row r="70" spans="1:11" ht="12.75" customHeight="1" x14ac:dyDescent="0.2">
      <c r="A70" s="913" t="s">
        <v>1178</v>
      </c>
      <c r="B70" s="40">
        <v>1612</v>
      </c>
      <c r="C70" s="483">
        <v>17488</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137086</v>
      </c>
      <c r="D75" s="433"/>
      <c r="E75" s="433"/>
      <c r="F75" s="433"/>
      <c r="G75" s="433"/>
      <c r="H75" s="433"/>
      <c r="I75" s="433"/>
      <c r="J75" s="433"/>
      <c r="K75" s="433"/>
    </row>
    <row r="76" spans="1:11" ht="18" customHeight="1" thickTop="1" x14ac:dyDescent="0.2">
      <c r="A76" s="735" t="s">
        <v>1049</v>
      </c>
      <c r="B76" s="1857">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v>3633</v>
      </c>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v>24698</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28331</v>
      </c>
      <c r="D82" s="485">
        <f>SUM(D77:D81)</f>
        <v>0</v>
      </c>
      <c r="E82" s="433"/>
      <c r="F82" s="433"/>
      <c r="G82" s="433"/>
      <c r="H82" s="433"/>
      <c r="I82" s="433"/>
      <c r="J82" s="433"/>
      <c r="K82" s="433"/>
    </row>
    <row r="83" spans="1:11" ht="18" customHeight="1" thickTop="1" x14ac:dyDescent="0.2">
      <c r="A83" s="735" t="s">
        <v>278</v>
      </c>
      <c r="B83" s="1857">
        <v>1800</v>
      </c>
      <c r="C83" s="486"/>
      <c r="D83" s="433"/>
      <c r="E83" s="433"/>
      <c r="F83" s="433"/>
      <c r="G83" s="433"/>
      <c r="H83" s="433"/>
      <c r="I83" s="433"/>
      <c r="J83" s="433"/>
      <c r="K83" s="433"/>
    </row>
    <row r="84" spans="1:11" ht="12.75" customHeight="1" x14ac:dyDescent="0.2">
      <c r="A84" s="913" t="s">
        <v>651</v>
      </c>
      <c r="B84" s="40">
        <v>1811</v>
      </c>
      <c r="C84" s="412">
        <v>69819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69819</v>
      </c>
      <c r="D93" s="433"/>
      <c r="E93" s="433"/>
      <c r="F93" s="433"/>
      <c r="G93" s="433"/>
      <c r="H93" s="433"/>
      <c r="I93" s="433"/>
      <c r="J93" s="433"/>
      <c r="K93" s="433"/>
    </row>
    <row r="94" spans="1:11" ht="18" customHeight="1" thickTop="1" x14ac:dyDescent="0.2">
      <c r="A94" s="735" t="s">
        <v>1356</v>
      </c>
      <c r="B94" s="1857">
        <v>1900</v>
      </c>
      <c r="C94" s="486"/>
      <c r="D94" s="431"/>
      <c r="E94" s="433"/>
      <c r="F94" s="433"/>
      <c r="G94" s="433"/>
      <c r="H94" s="433"/>
      <c r="I94" s="433"/>
      <c r="J94" s="433"/>
      <c r="K94" s="433"/>
    </row>
    <row r="95" spans="1:11" ht="12.75" customHeight="1" x14ac:dyDescent="0.2">
      <c r="A95" s="913" t="s">
        <v>1254</v>
      </c>
      <c r="B95" s="40">
        <v>1910</v>
      </c>
      <c r="C95" s="412"/>
      <c r="D95" s="483">
        <v>21250</v>
      </c>
      <c r="E95" s="431"/>
      <c r="F95" s="431"/>
      <c r="G95" s="431"/>
      <c r="H95" s="431"/>
      <c r="I95" s="431"/>
      <c r="J95" s="431"/>
      <c r="K95" s="431"/>
    </row>
    <row r="96" spans="1:11" ht="12.75" customHeight="1" x14ac:dyDescent="0.2">
      <c r="A96" s="913" t="s">
        <v>457</v>
      </c>
      <c r="B96" s="40">
        <v>1920</v>
      </c>
      <c r="C96" s="483">
        <v>2741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298407</v>
      </c>
      <c r="D99" s="412"/>
      <c r="E99" s="412"/>
      <c r="F99" s="412">
        <v>7477</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63046</v>
      </c>
      <c r="D107" s="412"/>
      <c r="E107" s="412"/>
      <c r="F107" s="412">
        <v>830</v>
      </c>
      <c r="G107" s="412"/>
      <c r="H107" s="412"/>
      <c r="I107" s="412"/>
      <c r="J107" s="436"/>
      <c r="K107" s="412"/>
    </row>
    <row r="108" spans="1:12" ht="12.75" customHeight="1" thickBot="1" x14ac:dyDescent="0.25">
      <c r="A108" s="464" t="s">
        <v>577</v>
      </c>
      <c r="B108" s="738"/>
      <c r="C108" s="484">
        <f>SUM(C95:C107)</f>
        <v>364194</v>
      </c>
      <c r="D108" s="484">
        <f t="shared" ref="D108:K108" si="3">SUM(D95:D107)</f>
        <v>21250</v>
      </c>
      <c r="E108" s="484">
        <f t="shared" si="3"/>
        <v>0</v>
      </c>
      <c r="F108" s="484">
        <f t="shared" si="3"/>
        <v>8307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21470898</v>
      </c>
      <c r="D109" s="493">
        <f t="shared" si="4"/>
        <v>3092232</v>
      </c>
      <c r="E109" s="493">
        <f t="shared" si="4"/>
        <v>1121237</v>
      </c>
      <c r="F109" s="493">
        <f t="shared" si="4"/>
        <v>1106577</v>
      </c>
      <c r="G109" s="493">
        <f t="shared" si="4"/>
        <v>690685</v>
      </c>
      <c r="H109" s="493">
        <f t="shared" si="4"/>
        <v>178</v>
      </c>
      <c r="I109" s="493">
        <f t="shared" si="4"/>
        <v>14511</v>
      </c>
      <c r="J109" s="493">
        <f t="shared" si="4"/>
        <v>235850</v>
      </c>
      <c r="K109" s="443">
        <f t="shared" si="4"/>
        <v>3</v>
      </c>
    </row>
    <row r="110" spans="1:12" ht="30" customHeight="1" thickTop="1" x14ac:dyDescent="0.2">
      <c r="A110" s="1893" t="s">
        <v>409</v>
      </c>
      <c r="B110" s="1894"/>
      <c r="C110" s="1885"/>
      <c r="D110" s="1885"/>
      <c r="E110" s="1885"/>
      <c r="F110" s="1885"/>
      <c r="G110" s="1885"/>
      <c r="H110" s="1885"/>
      <c r="I110" s="1885"/>
      <c r="J110" s="1885"/>
      <c r="K110" s="1886"/>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2" t="s">
        <v>941</v>
      </c>
      <c r="B115" s="1883"/>
      <c r="C115" s="1884"/>
      <c r="D115" s="1885"/>
      <c r="E115" s="1885"/>
      <c r="F115" s="1885"/>
      <c r="G115" s="1885"/>
      <c r="H115" s="1885"/>
      <c r="I115" s="1885"/>
      <c r="J115" s="1885"/>
      <c r="K115" s="1886"/>
    </row>
    <row r="116" spans="1:11" ht="18" customHeight="1" x14ac:dyDescent="0.2">
      <c r="A116" s="736" t="s">
        <v>1957</v>
      </c>
      <c r="B116" s="1859"/>
      <c r="C116" s="495"/>
      <c r="D116" s="431"/>
      <c r="E116" s="492"/>
      <c r="F116" s="431"/>
      <c r="G116" s="431"/>
      <c r="H116" s="492"/>
      <c r="I116" s="433"/>
      <c r="J116" s="431"/>
      <c r="K116" s="431"/>
    </row>
    <row r="117" spans="1:11" ht="12.75" customHeight="1" x14ac:dyDescent="0.2">
      <c r="A117" s="477" t="s">
        <v>1757</v>
      </c>
      <c r="B117" s="262">
        <v>3001</v>
      </c>
      <c r="C117" s="489">
        <v>1292706</v>
      </c>
      <c r="D117" s="418"/>
      <c r="E117" s="412">
        <v>1551318</v>
      </c>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1292706</v>
      </c>
      <c r="D121" s="484">
        <f t="shared" si="5"/>
        <v>0</v>
      </c>
      <c r="E121" s="484">
        <f t="shared" si="5"/>
        <v>1551318</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5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99376</v>
      </c>
      <c r="D124" s="492"/>
      <c r="E124" s="433"/>
      <c r="F124" s="806"/>
      <c r="G124" s="433"/>
      <c r="H124" s="433"/>
      <c r="I124" s="433"/>
      <c r="J124" s="433"/>
      <c r="K124" s="433"/>
    </row>
    <row r="125" spans="1:11" ht="12.75" customHeight="1" x14ac:dyDescent="0.2">
      <c r="A125" s="913" t="s">
        <v>1834</v>
      </c>
      <c r="B125" s="262">
        <v>3105</v>
      </c>
      <c r="C125" s="412">
        <v>300982</v>
      </c>
      <c r="D125" s="492"/>
      <c r="E125" s="433"/>
      <c r="F125" s="412"/>
      <c r="G125" s="433"/>
      <c r="H125" s="433"/>
      <c r="I125" s="433"/>
      <c r="J125" s="433"/>
      <c r="K125" s="433"/>
    </row>
    <row r="126" spans="1:11" ht="12.75" customHeight="1" x14ac:dyDescent="0.2">
      <c r="A126" s="913" t="s">
        <v>1035</v>
      </c>
      <c r="B126" s="262">
        <v>3110</v>
      </c>
      <c r="C126" s="483">
        <v>360007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2978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763343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161179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161179</v>
      </c>
      <c r="D144" s="433"/>
      <c r="E144" s="492"/>
      <c r="F144" s="433"/>
      <c r="G144" s="485">
        <f>SUM(G142:G143)</f>
        <v>0</v>
      </c>
      <c r="H144" s="433"/>
      <c r="I144" s="433"/>
      <c r="J144" s="433"/>
      <c r="K144" s="433"/>
    </row>
    <row r="145" spans="1:11" ht="12.75" customHeight="1" thickTop="1" thickBot="1" x14ac:dyDescent="0.25">
      <c r="A145" s="922" t="s">
        <v>1246</v>
      </c>
      <c r="B145" s="923">
        <v>3360</v>
      </c>
      <c r="C145" s="424">
        <v>6041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150680</v>
      </c>
      <c r="G151" s="436"/>
      <c r="H151" s="433"/>
      <c r="I151" s="433"/>
      <c r="J151" s="433"/>
      <c r="K151" s="433"/>
    </row>
    <row r="152" spans="1:11" ht="12.75" customHeight="1" x14ac:dyDescent="0.2">
      <c r="A152" s="913" t="s">
        <v>1247</v>
      </c>
      <c r="B152" s="262">
        <v>3510</v>
      </c>
      <c r="C152" s="483"/>
      <c r="D152" s="412"/>
      <c r="E152" s="492"/>
      <c r="F152" s="412">
        <v>220369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371049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185490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1244</v>
      </c>
      <c r="D171" s="926"/>
      <c r="E171" s="926"/>
      <c r="F171" s="926"/>
      <c r="G171" s="927"/>
      <c r="H171" s="809"/>
      <c r="I171" s="927"/>
      <c r="J171" s="927"/>
      <c r="K171" s="809"/>
    </row>
    <row r="172" spans="1:11" ht="12.75" customHeight="1" thickTop="1" thickBot="1" x14ac:dyDescent="0.25">
      <c r="A172" s="2256" t="s">
        <v>466</v>
      </c>
      <c r="B172" s="2257"/>
      <c r="C172" s="924">
        <f t="shared" ref="C172:K172" si="6">SUM(C131,C140,C144,C145:C149,C154,C155:C170,C171)</f>
        <v>1117297</v>
      </c>
      <c r="D172" s="924">
        <f t="shared" si="6"/>
        <v>0</v>
      </c>
      <c r="E172" s="924">
        <f t="shared" si="6"/>
        <v>0</v>
      </c>
      <c r="F172" s="924">
        <f t="shared" si="6"/>
        <v>371049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2410003</v>
      </c>
      <c r="D173" s="493">
        <f>SUM(D121,D172)</f>
        <v>0</v>
      </c>
      <c r="E173" s="493">
        <f>SUM(E121,E172)</f>
        <v>1551318</v>
      </c>
      <c r="F173" s="493">
        <f t="shared" ref="F173:K173" si="7">SUM(F121,F172)</f>
        <v>371049</v>
      </c>
      <c r="G173" s="493">
        <f t="shared" si="7"/>
        <v>0</v>
      </c>
      <c r="H173" s="493">
        <f t="shared" si="7"/>
        <v>0</v>
      </c>
      <c r="I173" s="493">
        <f t="shared" si="7"/>
        <v>0</v>
      </c>
      <c r="J173" s="493">
        <f t="shared" si="7"/>
        <v>0</v>
      </c>
      <c r="K173" s="443">
        <f t="shared" si="7"/>
        <v>0</v>
      </c>
    </row>
    <row r="174" spans="1:11" ht="30" customHeight="1" thickTop="1" x14ac:dyDescent="0.2">
      <c r="A174" s="1895" t="s">
        <v>942</v>
      </c>
      <c r="B174" s="1896"/>
      <c r="C174" s="1884"/>
      <c r="D174" s="1885"/>
      <c r="E174" s="1885"/>
      <c r="F174" s="1885"/>
      <c r="G174" s="1885"/>
      <c r="H174" s="1885"/>
      <c r="I174" s="1885"/>
      <c r="J174" s="1885"/>
      <c r="K174" s="1886"/>
    </row>
    <row r="175" spans="1:11" ht="22.5" customHeight="1" x14ac:dyDescent="0.2">
      <c r="A175" s="2258" t="s">
        <v>1958</v>
      </c>
      <c r="B175" s="225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64" t="s">
        <v>921</v>
      </c>
      <c r="B178" s="226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62" t="s">
        <v>1959</v>
      </c>
      <c r="B179" s="226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64" t="s">
        <v>922</v>
      </c>
      <c r="B184" s="226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62" t="s">
        <v>1960</v>
      </c>
      <c r="B185" s="2263"/>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629226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167706</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796932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430028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430028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v>7930</v>
      </c>
      <c r="D215" s="412"/>
      <c r="E215" s="433"/>
      <c r="F215" s="412"/>
      <c r="G215" s="412"/>
      <c r="H215" s="433"/>
      <c r="I215" s="433"/>
      <c r="J215" s="433"/>
      <c r="K215" s="433"/>
    </row>
    <row r="216" spans="1:11" ht="12.75" customHeight="1" thickBot="1" x14ac:dyDescent="0.25">
      <c r="A216" s="464" t="s">
        <v>1057</v>
      </c>
      <c r="B216" s="457"/>
      <c r="C216" s="484">
        <f>SUM(C213:C215)</f>
        <v>7930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v>587008</v>
      </c>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68" t="s">
        <v>893</v>
      </c>
      <c r="B259" s="1869"/>
      <c r="C259" s="1775">
        <f t="shared" ref="C259:H259" si="9">SUM(C230:C258)</f>
        <v>0</v>
      </c>
      <c r="D259" s="1101">
        <f t="shared" si="9"/>
        <v>0</v>
      </c>
      <c r="E259" s="1101">
        <f t="shared" si="9"/>
        <v>587008</v>
      </c>
      <c r="F259" s="1101">
        <f t="shared" si="9"/>
        <v>0</v>
      </c>
      <c r="G259" s="1101">
        <f t="shared" si="9"/>
        <v>0</v>
      </c>
      <c r="H259" s="1101">
        <f t="shared" si="9"/>
        <v>0</v>
      </c>
      <c r="I259" s="486"/>
      <c r="J259" s="1101">
        <f>SUM(J230:J258)</f>
        <v>0</v>
      </c>
      <c r="K259" s="693">
        <f>SUM(K230:K258)</f>
        <v>0</v>
      </c>
    </row>
    <row r="260" spans="1:11" ht="12.75" customHeight="1" thickTop="1" thickBot="1" x14ac:dyDescent="0.25">
      <c r="A260" s="1866" t="s">
        <v>1790</v>
      </c>
      <c r="B260" s="1867">
        <v>4901</v>
      </c>
      <c r="C260" s="1776">
        <v>64129</v>
      </c>
      <c r="D260" s="482"/>
      <c r="E260" s="433"/>
      <c r="F260" s="433"/>
      <c r="G260" s="433"/>
      <c r="H260" s="433"/>
      <c r="I260" s="433"/>
      <c r="J260" s="433"/>
      <c r="K260" s="433"/>
    </row>
    <row r="261" spans="1:11" ht="12.75" customHeight="1" thickTop="1" thickBot="1" x14ac:dyDescent="0.25">
      <c r="A261" s="1770" t="s">
        <v>1862</v>
      </c>
      <c r="B261" s="1771">
        <v>4902</v>
      </c>
      <c r="C261" s="1769"/>
      <c r="D261" s="1744"/>
      <c r="E261" s="482"/>
      <c r="F261" s="1744"/>
      <c r="G261" s="1744"/>
      <c r="H261" s="482"/>
      <c r="I261" s="433"/>
      <c r="J261" s="482"/>
      <c r="K261" s="482"/>
    </row>
    <row r="262" spans="1:11" ht="12.75" customHeight="1" thickTop="1" thickBot="1" x14ac:dyDescent="0.25">
      <c r="A262" s="912" t="s">
        <v>1283</v>
      </c>
      <c r="B262" s="42">
        <v>4904</v>
      </c>
      <c r="C262" s="1712"/>
      <c r="D262" s="1769"/>
      <c r="E262" s="482"/>
      <c r="F262" s="486"/>
      <c r="G262" s="1769"/>
      <c r="H262" s="482"/>
      <c r="I262" s="433"/>
      <c r="J262" s="433"/>
      <c r="K262" s="433"/>
    </row>
    <row r="263" spans="1:11" ht="12.75" customHeight="1" thickTop="1" thickBot="1" x14ac:dyDescent="0.25">
      <c r="A263" s="913" t="s">
        <v>1848</v>
      </c>
      <c r="B263" s="40">
        <v>4905</v>
      </c>
      <c r="C263" s="423">
        <v>2803</v>
      </c>
      <c r="D263" s="433"/>
      <c r="E263" s="433"/>
      <c r="F263" s="426"/>
      <c r="G263" s="423"/>
      <c r="H263" s="433"/>
      <c r="I263" s="433"/>
      <c r="J263" s="433"/>
      <c r="K263" s="433"/>
    </row>
    <row r="264" spans="1:11" ht="12.75" customHeight="1" thickTop="1" thickBot="1" x14ac:dyDescent="0.25">
      <c r="A264" s="913" t="s">
        <v>1849</v>
      </c>
      <c r="B264" s="40">
        <v>4909</v>
      </c>
      <c r="C264" s="424">
        <v>102486</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89944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43739</v>
      </c>
      <c r="D270" s="424"/>
      <c r="E270" s="433"/>
      <c r="F270" s="424"/>
      <c r="G270" s="424"/>
      <c r="H270" s="433"/>
      <c r="I270" s="433"/>
      <c r="J270" s="433"/>
      <c r="K270" s="433"/>
    </row>
    <row r="271" spans="1:11" ht="12.75" customHeight="1" thickTop="1" thickBot="1" x14ac:dyDescent="0.25">
      <c r="A271" s="913" t="s">
        <v>443</v>
      </c>
      <c r="B271" s="40">
        <v>4992</v>
      </c>
      <c r="C271" s="497">
        <v>61668</v>
      </c>
      <c r="D271" s="424"/>
      <c r="E271" s="433"/>
      <c r="F271" s="424"/>
      <c r="G271" s="424"/>
      <c r="H271" s="433"/>
      <c r="I271" s="433"/>
      <c r="J271" s="433"/>
      <c r="K271" s="433"/>
    </row>
    <row r="272" spans="1:11" s="29" customFormat="1" ht="12.75" customHeight="1" thickTop="1" thickBot="1" x14ac:dyDescent="0.25">
      <c r="A272" s="916" t="s">
        <v>79</v>
      </c>
      <c r="B272" s="158">
        <v>4999</v>
      </c>
      <c r="C272" s="497">
        <v>4800</v>
      </c>
      <c r="D272" s="424"/>
      <c r="E272" s="433"/>
      <c r="F272" s="424"/>
      <c r="G272" s="424"/>
      <c r="H272" s="442"/>
      <c r="I272" s="433"/>
      <c r="J272" s="433"/>
      <c r="K272" s="442"/>
    </row>
    <row r="273" spans="1:11" ht="23.25" customHeight="1" thickTop="1" thickBot="1" x14ac:dyDescent="0.25">
      <c r="A273" s="2260" t="s">
        <v>1777</v>
      </c>
      <c r="B273" s="2261"/>
      <c r="C273" s="493">
        <f t="shared" ref="C273:H273" si="10">SUM(C191,C201,C211,C216,C224,C228,C229,C259:C272)</f>
        <v>1604459</v>
      </c>
      <c r="D273" s="493">
        <f t="shared" si="10"/>
        <v>0</v>
      </c>
      <c r="E273" s="493">
        <f t="shared" si="10"/>
        <v>587008</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1604459</v>
      </c>
      <c r="D274" s="493">
        <f>SUM(D178,D184,D273)</f>
        <v>0</v>
      </c>
      <c r="E274" s="493">
        <f>SUM(E178,E273)</f>
        <v>587008</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25485360</v>
      </c>
      <c r="D275" s="493">
        <f t="shared" si="12"/>
        <v>3092232</v>
      </c>
      <c r="E275" s="493">
        <f t="shared" si="12"/>
        <v>3259563</v>
      </c>
      <c r="F275" s="493">
        <f t="shared" si="12"/>
        <v>1477626</v>
      </c>
      <c r="G275" s="493">
        <f t="shared" si="12"/>
        <v>690685</v>
      </c>
      <c r="H275" s="493">
        <f t="shared" si="12"/>
        <v>178</v>
      </c>
      <c r="I275" s="493">
        <f t="shared" si="12"/>
        <v>14511</v>
      </c>
      <c r="J275" s="493">
        <f t="shared" si="12"/>
        <v>235850</v>
      </c>
      <c r="K275" s="443">
        <f t="shared" si="12"/>
        <v>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87" activePane="bottomLeft" state="frozen"/>
      <selection activeCell="A2" sqref="A2"/>
      <selection pane="bottomLeft" activeCell="D272" sqref="D272"/>
    </sheetView>
  </sheetViews>
  <sheetFormatPr defaultColWidth="9.140625"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54"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6"/>
      <c r="B2" s="1897" t="s">
        <v>48</v>
      </c>
      <c r="C2" s="1898" t="s">
        <v>217</v>
      </c>
      <c r="D2" s="1899" t="s">
        <v>52</v>
      </c>
      <c r="E2" s="1899" t="s">
        <v>1307</v>
      </c>
      <c r="F2" s="1899" t="s">
        <v>1301</v>
      </c>
      <c r="G2" s="1898" t="s">
        <v>1302</v>
      </c>
      <c r="H2" s="1898" t="s">
        <v>1303</v>
      </c>
      <c r="I2" s="1899" t="s">
        <v>331</v>
      </c>
      <c r="J2" s="1899" t="s">
        <v>332</v>
      </c>
      <c r="K2" s="1898" t="s">
        <v>163</v>
      </c>
      <c r="L2" s="1898" t="s">
        <v>31</v>
      </c>
      <c r="M2" s="904"/>
      <c r="N2" s="904"/>
    </row>
    <row r="3" spans="1:14" s="16" customFormat="1" ht="30" customHeight="1" x14ac:dyDescent="0.2">
      <c r="A3" s="2270" t="s">
        <v>338</v>
      </c>
      <c r="B3" s="2271"/>
      <c r="C3" s="1903"/>
      <c r="D3" s="1903"/>
      <c r="E3" s="1903"/>
      <c r="F3" s="1903"/>
      <c r="G3" s="1903"/>
      <c r="H3" s="1903"/>
      <c r="I3" s="1903"/>
      <c r="J3" s="1903"/>
      <c r="K3" s="1904"/>
      <c r="L3" s="1905"/>
      <c r="M3" s="15"/>
      <c r="N3" s="15"/>
    </row>
    <row r="4" spans="1:14" s="24" customFormat="1" ht="18" customHeight="1" x14ac:dyDescent="0.2">
      <c r="A4" s="1807" t="s">
        <v>47</v>
      </c>
      <c r="B4" s="1900" t="s">
        <v>669</v>
      </c>
      <c r="C4" s="1901"/>
      <c r="D4" s="1901"/>
      <c r="E4" s="1901"/>
      <c r="F4" s="1901"/>
      <c r="G4" s="1901"/>
      <c r="H4" s="1901"/>
      <c r="I4" s="559"/>
      <c r="J4" s="1901"/>
      <c r="K4" s="1902"/>
      <c r="L4" s="1901"/>
      <c r="M4" s="905"/>
      <c r="N4" s="905"/>
    </row>
    <row r="5" spans="1:14" x14ac:dyDescent="0.2">
      <c r="A5" s="1798" t="s">
        <v>1137</v>
      </c>
      <c r="B5" s="267">
        <v>1100</v>
      </c>
      <c r="C5" s="412">
        <v>9745184</v>
      </c>
      <c r="D5" s="412">
        <v>2880570</v>
      </c>
      <c r="E5" s="412">
        <v>116896</v>
      </c>
      <c r="F5" s="412">
        <v>996625</v>
      </c>
      <c r="G5" s="412">
        <v>164763</v>
      </c>
      <c r="H5" s="412">
        <v>12396</v>
      </c>
      <c r="I5" s="436">
        <v>20540</v>
      </c>
      <c r="J5" s="436"/>
      <c r="K5" s="414">
        <f>SUM(C5:J5)</f>
        <v>13936974</v>
      </c>
      <c r="L5" s="412">
        <v>13988705</v>
      </c>
    </row>
    <row r="6" spans="1:14" x14ac:dyDescent="0.2">
      <c r="A6" s="1798" t="s">
        <v>1808</v>
      </c>
      <c r="B6" s="267" t="s">
        <v>1806</v>
      </c>
      <c r="C6" s="507"/>
      <c r="D6" s="507"/>
      <c r="E6" s="412"/>
      <c r="F6" s="507"/>
      <c r="G6" s="507"/>
      <c r="H6" s="507"/>
      <c r="I6" s="507"/>
      <c r="J6" s="507"/>
      <c r="K6" s="414">
        <f>SUM(C6,E6)</f>
        <v>0</v>
      </c>
      <c r="L6" s="412"/>
    </row>
    <row r="7" spans="1:14" x14ac:dyDescent="0.2">
      <c r="A7" s="1798" t="s">
        <v>171</v>
      </c>
      <c r="B7" s="267" t="s">
        <v>1143</v>
      </c>
      <c r="C7" s="436">
        <v>160371</v>
      </c>
      <c r="D7" s="436">
        <v>65380</v>
      </c>
      <c r="E7" s="436"/>
      <c r="F7" s="436"/>
      <c r="G7" s="436"/>
      <c r="H7" s="436"/>
      <c r="I7" s="436"/>
      <c r="J7" s="436"/>
      <c r="K7" s="414">
        <f t="shared" ref="K7:K32" si="0">SUM(C7:J7)</f>
        <v>225751</v>
      </c>
      <c r="L7" s="412">
        <v>209642</v>
      </c>
    </row>
    <row r="8" spans="1:14" x14ac:dyDescent="0.2">
      <c r="A8" s="1798" t="s">
        <v>172</v>
      </c>
      <c r="B8" s="267">
        <v>1200</v>
      </c>
      <c r="C8" s="412">
        <v>1859274</v>
      </c>
      <c r="D8" s="412">
        <v>442392</v>
      </c>
      <c r="E8" s="412">
        <v>36767</v>
      </c>
      <c r="F8" s="412">
        <v>44400</v>
      </c>
      <c r="G8" s="412"/>
      <c r="H8" s="412">
        <v>240825</v>
      </c>
      <c r="I8" s="436"/>
      <c r="J8" s="436"/>
      <c r="K8" s="414">
        <f t="shared" si="0"/>
        <v>2623658</v>
      </c>
      <c r="L8" s="412">
        <v>2528128</v>
      </c>
    </row>
    <row r="9" spans="1:14" x14ac:dyDescent="0.2">
      <c r="A9" s="1798" t="s">
        <v>838</v>
      </c>
      <c r="B9" s="267" t="s">
        <v>1144</v>
      </c>
      <c r="C9" s="436"/>
      <c r="D9" s="436"/>
      <c r="E9" s="436"/>
      <c r="F9" s="436"/>
      <c r="G9" s="436"/>
      <c r="H9" s="436"/>
      <c r="I9" s="436"/>
      <c r="J9" s="436"/>
      <c r="K9" s="414">
        <f t="shared" si="0"/>
        <v>0</v>
      </c>
      <c r="L9" s="412"/>
    </row>
    <row r="10" spans="1:14" x14ac:dyDescent="0.2">
      <c r="A10" s="1798" t="s">
        <v>839</v>
      </c>
      <c r="B10" s="267">
        <v>1250</v>
      </c>
      <c r="C10" s="412"/>
      <c r="D10" s="412"/>
      <c r="E10" s="412"/>
      <c r="F10" s="412"/>
      <c r="G10" s="412"/>
      <c r="H10" s="412"/>
      <c r="I10" s="436"/>
      <c r="J10" s="436"/>
      <c r="K10" s="414">
        <f t="shared" si="0"/>
        <v>0</v>
      </c>
      <c r="L10" s="412">
        <v>408</v>
      </c>
    </row>
    <row r="11" spans="1:14" x14ac:dyDescent="0.2">
      <c r="A11" s="1798" t="s">
        <v>1346</v>
      </c>
      <c r="B11" s="267" t="s">
        <v>169</v>
      </c>
      <c r="C11" s="436"/>
      <c r="D11" s="436"/>
      <c r="E11" s="436"/>
      <c r="F11" s="436"/>
      <c r="G11" s="436"/>
      <c r="H11" s="436"/>
      <c r="I11" s="436"/>
      <c r="J11" s="436"/>
      <c r="K11" s="414">
        <f t="shared" si="0"/>
        <v>0</v>
      </c>
      <c r="L11" s="412"/>
    </row>
    <row r="12" spans="1:14" x14ac:dyDescent="0.2">
      <c r="A12" s="1798" t="s">
        <v>1138</v>
      </c>
      <c r="B12" s="267">
        <v>1300</v>
      </c>
      <c r="C12" s="412"/>
      <c r="D12" s="412"/>
      <c r="E12" s="412"/>
      <c r="F12" s="412"/>
      <c r="G12" s="412"/>
      <c r="H12" s="412"/>
      <c r="I12" s="436"/>
      <c r="J12" s="436"/>
      <c r="K12" s="414">
        <f t="shared" si="0"/>
        <v>0</v>
      </c>
      <c r="L12" s="412"/>
    </row>
    <row r="13" spans="1:14" x14ac:dyDescent="0.2">
      <c r="A13" s="1798" t="s">
        <v>840</v>
      </c>
      <c r="B13" s="267">
        <v>1400</v>
      </c>
      <c r="C13" s="412"/>
      <c r="D13" s="412"/>
      <c r="E13" s="412"/>
      <c r="F13" s="412"/>
      <c r="G13" s="412"/>
      <c r="H13" s="412"/>
      <c r="I13" s="436"/>
      <c r="J13" s="436"/>
      <c r="K13" s="414">
        <f t="shared" si="0"/>
        <v>0</v>
      </c>
      <c r="L13" s="412"/>
    </row>
    <row r="14" spans="1:14" x14ac:dyDescent="0.2">
      <c r="A14" s="1798" t="s">
        <v>1139</v>
      </c>
      <c r="B14" s="267">
        <v>1500</v>
      </c>
      <c r="C14" s="412"/>
      <c r="D14" s="412"/>
      <c r="E14" s="412">
        <v>3948</v>
      </c>
      <c r="F14" s="412">
        <v>40</v>
      </c>
      <c r="G14" s="412"/>
      <c r="H14" s="412"/>
      <c r="I14" s="436"/>
      <c r="J14" s="436"/>
      <c r="K14" s="414">
        <f t="shared" si="0"/>
        <v>3988</v>
      </c>
      <c r="L14" s="412">
        <v>3175</v>
      </c>
    </row>
    <row r="15" spans="1:14" x14ac:dyDescent="0.2">
      <c r="A15" s="1798" t="s">
        <v>1140</v>
      </c>
      <c r="B15" s="267">
        <v>1600</v>
      </c>
      <c r="C15" s="412">
        <v>181134</v>
      </c>
      <c r="D15" s="412">
        <v>60806</v>
      </c>
      <c r="E15" s="412"/>
      <c r="F15" s="412">
        <v>12420</v>
      </c>
      <c r="G15" s="412"/>
      <c r="H15" s="412"/>
      <c r="I15" s="436"/>
      <c r="J15" s="436"/>
      <c r="K15" s="414">
        <f t="shared" si="0"/>
        <v>254360</v>
      </c>
      <c r="L15" s="412">
        <v>222246</v>
      </c>
    </row>
    <row r="16" spans="1:14" x14ac:dyDescent="0.2">
      <c r="A16" s="1798" t="s">
        <v>1165</v>
      </c>
      <c r="B16" s="267" t="s">
        <v>503</v>
      </c>
      <c r="C16" s="412"/>
      <c r="D16" s="412"/>
      <c r="E16" s="412"/>
      <c r="F16" s="412"/>
      <c r="G16" s="412"/>
      <c r="H16" s="412"/>
      <c r="I16" s="436"/>
      <c r="J16" s="436"/>
      <c r="K16" s="414">
        <f t="shared" si="0"/>
        <v>0</v>
      </c>
      <c r="L16" s="412"/>
    </row>
    <row r="17" spans="1:12" x14ac:dyDescent="0.2">
      <c r="A17" s="1798" t="s">
        <v>841</v>
      </c>
      <c r="B17" s="267" t="s">
        <v>170</v>
      </c>
      <c r="C17" s="436"/>
      <c r="D17" s="436"/>
      <c r="E17" s="436"/>
      <c r="F17" s="436"/>
      <c r="G17" s="436"/>
      <c r="H17" s="436"/>
      <c r="I17" s="436"/>
      <c r="J17" s="436"/>
      <c r="K17" s="414">
        <f t="shared" si="0"/>
        <v>0</v>
      </c>
      <c r="L17" s="412"/>
    </row>
    <row r="18" spans="1:12" x14ac:dyDescent="0.2">
      <c r="A18" s="1798" t="s">
        <v>1285</v>
      </c>
      <c r="B18" s="267">
        <v>1800</v>
      </c>
      <c r="C18" s="412">
        <v>92907</v>
      </c>
      <c r="D18" s="412">
        <v>37332</v>
      </c>
      <c r="E18" s="412">
        <v>1622</v>
      </c>
      <c r="F18" s="412">
        <v>29705</v>
      </c>
      <c r="G18" s="412"/>
      <c r="H18" s="412"/>
      <c r="I18" s="436"/>
      <c r="J18" s="436"/>
      <c r="K18" s="414">
        <f t="shared" si="0"/>
        <v>161566</v>
      </c>
      <c r="L18" s="412">
        <v>141226</v>
      </c>
    </row>
    <row r="19" spans="1:12" x14ac:dyDescent="0.2">
      <c r="A19" s="1798" t="s">
        <v>141</v>
      </c>
      <c r="B19" s="267">
        <v>1900</v>
      </c>
      <c r="C19" s="412"/>
      <c r="D19" s="412"/>
      <c r="E19" s="412"/>
      <c r="F19" s="412"/>
      <c r="G19" s="412"/>
      <c r="H19" s="412">
        <v>2420</v>
      </c>
      <c r="I19" s="436"/>
      <c r="J19" s="436"/>
      <c r="K19" s="414">
        <f t="shared" si="0"/>
        <v>2420</v>
      </c>
      <c r="L19" s="412"/>
    </row>
    <row r="20" spans="1:12" x14ac:dyDescent="0.2">
      <c r="A20" s="1799" t="s">
        <v>855</v>
      </c>
      <c r="B20" s="292" t="s">
        <v>842</v>
      </c>
      <c r="C20" s="507"/>
      <c r="D20" s="507"/>
      <c r="E20" s="507"/>
      <c r="F20" s="507"/>
      <c r="G20" s="507"/>
      <c r="H20" s="691"/>
      <c r="I20" s="413"/>
      <c r="J20" s="481"/>
      <c r="K20" s="414">
        <f t="shared" si="0"/>
        <v>0</v>
      </c>
      <c r="L20" s="439"/>
    </row>
    <row r="21" spans="1:12" x14ac:dyDescent="0.2">
      <c r="A21" s="1799" t="s">
        <v>856</v>
      </c>
      <c r="B21" s="292" t="s">
        <v>843</v>
      </c>
      <c r="C21" s="507"/>
      <c r="D21" s="507"/>
      <c r="E21" s="507"/>
      <c r="F21" s="507"/>
      <c r="G21" s="507"/>
      <c r="H21" s="691"/>
      <c r="I21" s="413"/>
      <c r="J21" s="507"/>
      <c r="K21" s="414">
        <f t="shared" si="0"/>
        <v>0</v>
      </c>
      <c r="L21" s="439"/>
    </row>
    <row r="22" spans="1:12" x14ac:dyDescent="0.2">
      <c r="A22" s="1799" t="s">
        <v>857</v>
      </c>
      <c r="B22" s="292" t="s">
        <v>844</v>
      </c>
      <c r="C22" s="507"/>
      <c r="D22" s="507"/>
      <c r="E22" s="507"/>
      <c r="F22" s="507"/>
      <c r="G22" s="507"/>
      <c r="H22" s="691"/>
      <c r="I22" s="413"/>
      <c r="J22" s="507"/>
      <c r="K22" s="414">
        <f t="shared" si="0"/>
        <v>0</v>
      </c>
      <c r="L22" s="439"/>
    </row>
    <row r="23" spans="1:12" x14ac:dyDescent="0.2">
      <c r="A23" s="1799" t="s">
        <v>858</v>
      </c>
      <c r="B23" s="292" t="s">
        <v>845</v>
      </c>
      <c r="C23" s="507"/>
      <c r="D23" s="507"/>
      <c r="E23" s="507"/>
      <c r="F23" s="507"/>
      <c r="G23" s="507"/>
      <c r="H23" s="691"/>
      <c r="I23" s="413"/>
      <c r="J23" s="507"/>
      <c r="K23" s="414">
        <f t="shared" si="0"/>
        <v>0</v>
      </c>
      <c r="L23" s="439"/>
    </row>
    <row r="24" spans="1:12" ht="12.75" customHeight="1" x14ac:dyDescent="0.2">
      <c r="A24" s="1799" t="s">
        <v>859</v>
      </c>
      <c r="B24" s="292" t="s">
        <v>846</v>
      </c>
      <c r="C24" s="507"/>
      <c r="D24" s="507"/>
      <c r="E24" s="507"/>
      <c r="F24" s="507"/>
      <c r="G24" s="507"/>
      <c r="H24" s="691"/>
      <c r="I24" s="413"/>
      <c r="J24" s="507"/>
      <c r="K24" s="414">
        <f t="shared" si="0"/>
        <v>0</v>
      </c>
      <c r="L24" s="439"/>
    </row>
    <row r="25" spans="1:12" ht="12.75" customHeight="1" x14ac:dyDescent="0.2">
      <c r="A25" s="1799" t="s">
        <v>940</v>
      </c>
      <c r="B25" s="292" t="s">
        <v>847</v>
      </c>
      <c r="C25" s="507"/>
      <c r="D25" s="507"/>
      <c r="E25" s="507"/>
      <c r="F25" s="507"/>
      <c r="G25" s="507"/>
      <c r="H25" s="691"/>
      <c r="I25" s="413"/>
      <c r="J25" s="507"/>
      <c r="K25" s="414">
        <f t="shared" si="0"/>
        <v>0</v>
      </c>
      <c r="L25" s="439"/>
    </row>
    <row r="26" spans="1:12" x14ac:dyDescent="0.2">
      <c r="A26" s="1799" t="s">
        <v>726</v>
      </c>
      <c r="B26" s="292" t="s">
        <v>848</v>
      </c>
      <c r="C26" s="507"/>
      <c r="D26" s="507"/>
      <c r="E26" s="507"/>
      <c r="F26" s="507"/>
      <c r="G26" s="507"/>
      <c r="H26" s="691"/>
      <c r="I26" s="413"/>
      <c r="J26" s="507"/>
      <c r="K26" s="414">
        <f t="shared" si="0"/>
        <v>0</v>
      </c>
      <c r="L26" s="439"/>
    </row>
    <row r="27" spans="1:12" x14ac:dyDescent="0.2">
      <c r="A27" s="1799" t="s">
        <v>727</v>
      </c>
      <c r="B27" s="292" t="s">
        <v>849</v>
      </c>
      <c r="C27" s="507"/>
      <c r="D27" s="507"/>
      <c r="E27" s="507"/>
      <c r="F27" s="507"/>
      <c r="G27" s="507"/>
      <c r="H27" s="691"/>
      <c r="I27" s="413"/>
      <c r="J27" s="507"/>
      <c r="K27" s="414">
        <f t="shared" si="0"/>
        <v>0</v>
      </c>
      <c r="L27" s="439"/>
    </row>
    <row r="28" spans="1:12" x14ac:dyDescent="0.2">
      <c r="A28" s="1799" t="s">
        <v>157</v>
      </c>
      <c r="B28" s="292" t="s">
        <v>850</v>
      </c>
      <c r="C28" s="507"/>
      <c r="D28" s="507"/>
      <c r="E28" s="507"/>
      <c r="F28" s="507"/>
      <c r="G28" s="507"/>
      <c r="H28" s="691"/>
      <c r="I28" s="413"/>
      <c r="J28" s="507"/>
      <c r="K28" s="414">
        <f t="shared" si="0"/>
        <v>0</v>
      </c>
      <c r="L28" s="439"/>
    </row>
    <row r="29" spans="1:12" x14ac:dyDescent="0.2">
      <c r="A29" s="1799" t="s">
        <v>158</v>
      </c>
      <c r="B29" s="292" t="s">
        <v>851</v>
      </c>
      <c r="C29" s="507"/>
      <c r="D29" s="507"/>
      <c r="E29" s="507"/>
      <c r="F29" s="507"/>
      <c r="G29" s="507"/>
      <c r="H29" s="691"/>
      <c r="I29" s="413"/>
      <c r="J29" s="507"/>
      <c r="K29" s="414">
        <f t="shared" si="0"/>
        <v>0</v>
      </c>
      <c r="L29" s="439"/>
    </row>
    <row r="30" spans="1:12" x14ac:dyDescent="0.2">
      <c r="A30" s="1799" t="s">
        <v>159</v>
      </c>
      <c r="B30" s="292" t="s">
        <v>852</v>
      </c>
      <c r="C30" s="507"/>
      <c r="D30" s="507"/>
      <c r="E30" s="507"/>
      <c r="F30" s="507"/>
      <c r="G30" s="507"/>
      <c r="H30" s="691"/>
      <c r="I30" s="413"/>
      <c r="J30" s="507"/>
      <c r="K30" s="414">
        <f t="shared" si="0"/>
        <v>0</v>
      </c>
      <c r="L30" s="439"/>
    </row>
    <row r="31" spans="1:12" x14ac:dyDescent="0.2">
      <c r="A31" s="1799" t="s">
        <v>160</v>
      </c>
      <c r="B31" s="292" t="s">
        <v>853</v>
      </c>
      <c r="C31" s="507"/>
      <c r="D31" s="507"/>
      <c r="E31" s="507"/>
      <c r="F31" s="507"/>
      <c r="G31" s="507"/>
      <c r="H31" s="691"/>
      <c r="I31" s="413"/>
      <c r="J31" s="507"/>
      <c r="K31" s="414">
        <f t="shared" si="0"/>
        <v>0</v>
      </c>
      <c r="L31" s="439"/>
    </row>
    <row r="32" spans="1:12" x14ac:dyDescent="0.2">
      <c r="A32" s="1800" t="s">
        <v>1345</v>
      </c>
      <c r="B32" s="267" t="s">
        <v>854</v>
      </c>
      <c r="C32" s="507"/>
      <c r="D32" s="507"/>
      <c r="E32" s="507"/>
      <c r="F32" s="507"/>
      <c r="G32" s="507"/>
      <c r="H32" s="691"/>
      <c r="I32" s="413"/>
      <c r="J32" s="514"/>
      <c r="K32" s="414">
        <f t="shared" si="0"/>
        <v>0</v>
      </c>
      <c r="L32" s="439">
        <v>12534</v>
      </c>
    </row>
    <row r="33" spans="1:14" ht="12.75" customHeight="1" thickBot="1" x14ac:dyDescent="0.25">
      <c r="A33" s="887" t="s">
        <v>1300</v>
      </c>
      <c r="B33" s="468" t="s">
        <v>669</v>
      </c>
      <c r="C33" s="415">
        <f>SUM(C5:C32)</f>
        <v>12038870</v>
      </c>
      <c r="D33" s="415">
        <f t="shared" ref="D33:L33" si="1">SUM(D5:D32)</f>
        <v>3486480</v>
      </c>
      <c r="E33" s="415">
        <f t="shared" si="1"/>
        <v>159233</v>
      </c>
      <c r="F33" s="415">
        <f t="shared" si="1"/>
        <v>1083190</v>
      </c>
      <c r="G33" s="415">
        <f t="shared" si="1"/>
        <v>164763</v>
      </c>
      <c r="H33" s="415">
        <f t="shared" si="1"/>
        <v>255641</v>
      </c>
      <c r="I33" s="415">
        <f t="shared" si="1"/>
        <v>20540</v>
      </c>
      <c r="J33" s="415">
        <f t="shared" si="1"/>
        <v>0</v>
      </c>
      <c r="K33" s="415">
        <f t="shared" si="1"/>
        <v>17208717</v>
      </c>
      <c r="L33" s="415">
        <f t="shared" si="1"/>
        <v>17106064</v>
      </c>
    </row>
    <row r="34" spans="1:14" s="26" customFormat="1" ht="18" customHeight="1" thickTop="1" x14ac:dyDescent="0.2">
      <c r="A34" s="1801" t="s">
        <v>49</v>
      </c>
      <c r="B34" s="1854" t="s">
        <v>668</v>
      </c>
      <c r="C34" s="416"/>
      <c r="D34" s="416"/>
      <c r="E34" s="416"/>
      <c r="F34" s="416"/>
      <c r="G34" s="416"/>
      <c r="H34" s="416"/>
      <c r="I34" s="413"/>
      <c r="J34" s="413"/>
      <c r="K34" s="413"/>
      <c r="L34" s="413"/>
      <c r="M34" s="906"/>
      <c r="N34" s="906"/>
    </row>
    <row r="35" spans="1:14" s="26" customFormat="1" ht="13.5" customHeight="1" x14ac:dyDescent="0.2">
      <c r="A35" s="1802" t="s">
        <v>694</v>
      </c>
      <c r="B35" s="208"/>
      <c r="C35" s="417"/>
      <c r="D35" s="417"/>
      <c r="E35" s="417"/>
      <c r="F35" s="417"/>
      <c r="G35" s="417"/>
      <c r="H35" s="417"/>
      <c r="I35" s="413"/>
      <c r="J35" s="413"/>
      <c r="K35" s="413"/>
      <c r="L35" s="413"/>
      <c r="M35" s="906"/>
      <c r="N35" s="906"/>
    </row>
    <row r="36" spans="1:14" x14ac:dyDescent="0.2">
      <c r="A36" s="1798" t="s">
        <v>1287</v>
      </c>
      <c r="B36" s="267">
        <v>2110</v>
      </c>
      <c r="C36" s="418">
        <v>618039</v>
      </c>
      <c r="D36" s="418">
        <v>169162</v>
      </c>
      <c r="E36" s="418"/>
      <c r="F36" s="418"/>
      <c r="G36" s="418"/>
      <c r="H36" s="418"/>
      <c r="I36" s="436"/>
      <c r="J36" s="436"/>
      <c r="K36" s="414">
        <f t="shared" ref="K36:K41" si="2">SUM(C36:J36)</f>
        <v>787201</v>
      </c>
      <c r="L36" s="412">
        <v>646841</v>
      </c>
    </row>
    <row r="37" spans="1:14" x14ac:dyDescent="0.2">
      <c r="A37" s="1798" t="s">
        <v>1288</v>
      </c>
      <c r="B37" s="267">
        <v>2120</v>
      </c>
      <c r="C37" s="412"/>
      <c r="D37" s="412"/>
      <c r="E37" s="412"/>
      <c r="F37" s="412"/>
      <c r="G37" s="412"/>
      <c r="H37" s="412"/>
      <c r="I37" s="436"/>
      <c r="J37" s="436"/>
      <c r="K37" s="414">
        <f t="shared" si="2"/>
        <v>0</v>
      </c>
      <c r="L37" s="412"/>
    </row>
    <row r="38" spans="1:14" x14ac:dyDescent="0.2">
      <c r="A38" s="1798" t="s">
        <v>222</v>
      </c>
      <c r="B38" s="267">
        <v>2130</v>
      </c>
      <c r="C38" s="412">
        <v>153414</v>
      </c>
      <c r="D38" s="412">
        <v>20621</v>
      </c>
      <c r="E38" s="412">
        <v>16091</v>
      </c>
      <c r="F38" s="412">
        <v>5811</v>
      </c>
      <c r="G38" s="412">
        <v>965</v>
      </c>
      <c r="H38" s="412"/>
      <c r="I38" s="436"/>
      <c r="J38" s="436"/>
      <c r="K38" s="414">
        <f t="shared" si="2"/>
        <v>196902</v>
      </c>
      <c r="L38" s="412">
        <v>182549</v>
      </c>
    </row>
    <row r="39" spans="1:14" x14ac:dyDescent="0.2">
      <c r="A39" s="1798" t="s">
        <v>223</v>
      </c>
      <c r="B39" s="267">
        <v>2140</v>
      </c>
      <c r="C39" s="412"/>
      <c r="D39" s="412"/>
      <c r="E39" s="412"/>
      <c r="F39" s="412"/>
      <c r="G39" s="412"/>
      <c r="H39" s="412"/>
      <c r="I39" s="436"/>
      <c r="J39" s="436"/>
      <c r="K39" s="414">
        <f t="shared" si="2"/>
        <v>0</v>
      </c>
      <c r="L39" s="412"/>
    </row>
    <row r="40" spans="1:14" x14ac:dyDescent="0.2">
      <c r="A40" s="1798" t="s">
        <v>224</v>
      </c>
      <c r="B40" s="267">
        <v>2150</v>
      </c>
      <c r="C40" s="412"/>
      <c r="D40" s="412"/>
      <c r="E40" s="412"/>
      <c r="F40" s="412"/>
      <c r="G40" s="412"/>
      <c r="H40" s="412"/>
      <c r="I40" s="436"/>
      <c r="J40" s="436"/>
      <c r="K40" s="414">
        <f t="shared" si="2"/>
        <v>0</v>
      </c>
      <c r="L40" s="412"/>
    </row>
    <row r="41" spans="1:14" x14ac:dyDescent="0.2">
      <c r="A41" s="1798" t="s">
        <v>1982</v>
      </c>
      <c r="B41" s="267">
        <v>2190</v>
      </c>
      <c r="C41" s="412"/>
      <c r="D41" s="412"/>
      <c r="E41" s="412"/>
      <c r="F41" s="412">
        <v>17762</v>
      </c>
      <c r="G41" s="412"/>
      <c r="H41" s="412"/>
      <c r="I41" s="436"/>
      <c r="J41" s="436"/>
      <c r="K41" s="414">
        <f t="shared" si="2"/>
        <v>17762</v>
      </c>
      <c r="L41" s="412">
        <v>17270</v>
      </c>
    </row>
    <row r="42" spans="1:14" ht="12.75" customHeight="1" thickBot="1" x14ac:dyDescent="0.25">
      <c r="A42" s="887" t="s">
        <v>659</v>
      </c>
      <c r="B42" s="468" t="s">
        <v>832</v>
      </c>
      <c r="C42" s="415">
        <f>SUM(C36:C41)</f>
        <v>771453</v>
      </c>
      <c r="D42" s="415">
        <f t="shared" ref="D42:L42" si="3">SUM(D36:D41)</f>
        <v>189783</v>
      </c>
      <c r="E42" s="415">
        <f t="shared" si="3"/>
        <v>16091</v>
      </c>
      <c r="F42" s="415">
        <f t="shared" si="3"/>
        <v>23573</v>
      </c>
      <c r="G42" s="415">
        <f t="shared" si="3"/>
        <v>965</v>
      </c>
      <c r="H42" s="415">
        <f t="shared" si="3"/>
        <v>0</v>
      </c>
      <c r="I42" s="415">
        <f t="shared" si="3"/>
        <v>0</v>
      </c>
      <c r="J42" s="415">
        <f t="shared" si="3"/>
        <v>0</v>
      </c>
      <c r="K42" s="415">
        <f t="shared" si="3"/>
        <v>1001865</v>
      </c>
      <c r="L42" s="415">
        <f t="shared" si="3"/>
        <v>846660</v>
      </c>
    </row>
    <row r="43" spans="1:14" ht="13.5" thickTop="1" x14ac:dyDescent="0.2">
      <c r="A43" s="1803" t="s">
        <v>695</v>
      </c>
      <c r="B43" s="515"/>
      <c r="C43" s="419"/>
      <c r="D43" s="419"/>
      <c r="E43" s="419"/>
      <c r="F43" s="419"/>
      <c r="G43" s="419"/>
      <c r="H43" s="419"/>
      <c r="I43" s="413"/>
      <c r="J43" s="413"/>
      <c r="K43" s="419"/>
      <c r="L43" s="419"/>
    </row>
    <row r="44" spans="1:14" x14ac:dyDescent="0.2">
      <c r="A44" s="1798" t="s">
        <v>975</v>
      </c>
      <c r="B44" s="267">
        <v>2210</v>
      </c>
      <c r="C44" s="418">
        <v>516073</v>
      </c>
      <c r="D44" s="418">
        <v>165888</v>
      </c>
      <c r="E44" s="418">
        <v>147570</v>
      </c>
      <c r="F44" s="418">
        <v>33189</v>
      </c>
      <c r="G44" s="418"/>
      <c r="H44" s="418">
        <v>1374</v>
      </c>
      <c r="I44" s="436"/>
      <c r="J44" s="436"/>
      <c r="K44" s="420">
        <f>SUM(C44:J44)</f>
        <v>864094</v>
      </c>
      <c r="L44" s="418">
        <v>778889</v>
      </c>
    </row>
    <row r="45" spans="1:14" x14ac:dyDescent="0.2">
      <c r="A45" s="1798" t="s">
        <v>976</v>
      </c>
      <c r="B45" s="267">
        <v>2220</v>
      </c>
      <c r="C45" s="412">
        <v>446734</v>
      </c>
      <c r="D45" s="412">
        <v>96733</v>
      </c>
      <c r="E45" s="412">
        <v>130</v>
      </c>
      <c r="F45" s="412">
        <v>39678</v>
      </c>
      <c r="G45" s="412"/>
      <c r="H45" s="412">
        <v>674</v>
      </c>
      <c r="I45" s="436"/>
      <c r="J45" s="436"/>
      <c r="K45" s="420">
        <f>SUM(C45:J45)</f>
        <v>583949</v>
      </c>
      <c r="L45" s="412">
        <v>629322</v>
      </c>
    </row>
    <row r="46" spans="1:14" x14ac:dyDescent="0.2">
      <c r="A46" s="1798" t="s">
        <v>977</v>
      </c>
      <c r="B46" s="267">
        <v>2230</v>
      </c>
      <c r="C46" s="412"/>
      <c r="D46" s="412"/>
      <c r="E46" s="412"/>
      <c r="F46" s="412">
        <v>10278</v>
      </c>
      <c r="G46" s="412"/>
      <c r="H46" s="412"/>
      <c r="I46" s="436"/>
      <c r="J46" s="436"/>
      <c r="K46" s="420">
        <f>SUM(C46:J46)</f>
        <v>10278</v>
      </c>
      <c r="L46" s="412">
        <v>25034</v>
      </c>
    </row>
    <row r="47" spans="1:14" ht="12.75" customHeight="1" thickBot="1" x14ac:dyDescent="0.25">
      <c r="A47" s="887" t="s">
        <v>660</v>
      </c>
      <c r="B47" s="468" t="s">
        <v>33</v>
      </c>
      <c r="C47" s="415">
        <f>SUM(C44:C46)</f>
        <v>962807</v>
      </c>
      <c r="D47" s="415">
        <f t="shared" ref="D47:K47" si="4">SUM(D44:D46)</f>
        <v>262621</v>
      </c>
      <c r="E47" s="415">
        <f t="shared" si="4"/>
        <v>147700</v>
      </c>
      <c r="F47" s="415">
        <f t="shared" si="4"/>
        <v>83145</v>
      </c>
      <c r="G47" s="415">
        <f t="shared" si="4"/>
        <v>0</v>
      </c>
      <c r="H47" s="415">
        <f t="shared" si="4"/>
        <v>2048</v>
      </c>
      <c r="I47" s="415">
        <f t="shared" si="4"/>
        <v>0</v>
      </c>
      <c r="J47" s="415">
        <f t="shared" si="4"/>
        <v>0</v>
      </c>
      <c r="K47" s="415">
        <f t="shared" si="4"/>
        <v>1458321</v>
      </c>
      <c r="L47" s="415">
        <f>SUM(L44:L46)</f>
        <v>1433245</v>
      </c>
    </row>
    <row r="48" spans="1:14" ht="13.5" thickTop="1" x14ac:dyDescent="0.2">
      <c r="A48" s="1803" t="s">
        <v>714</v>
      </c>
      <c r="B48" s="515"/>
      <c r="C48" s="419"/>
      <c r="D48" s="419"/>
      <c r="E48" s="419"/>
      <c r="F48" s="419"/>
      <c r="G48" s="419"/>
      <c r="H48" s="419"/>
      <c r="I48" s="413"/>
      <c r="J48" s="413"/>
      <c r="K48" s="419"/>
      <c r="L48" s="419"/>
    </row>
    <row r="49" spans="1:14" x14ac:dyDescent="0.2">
      <c r="A49" s="1798" t="s">
        <v>978</v>
      </c>
      <c r="B49" s="267">
        <v>2310</v>
      </c>
      <c r="C49" s="418"/>
      <c r="D49" s="418"/>
      <c r="E49" s="418">
        <v>105713</v>
      </c>
      <c r="F49" s="418">
        <v>21</v>
      </c>
      <c r="G49" s="418"/>
      <c r="H49" s="418">
        <v>17861</v>
      </c>
      <c r="I49" s="436"/>
      <c r="J49" s="436"/>
      <c r="K49" s="420">
        <f>SUM(C49:J49)</f>
        <v>123595</v>
      </c>
      <c r="L49" s="418">
        <v>146007</v>
      </c>
    </row>
    <row r="50" spans="1:14" x14ac:dyDescent="0.2">
      <c r="A50" s="1798" t="s">
        <v>979</v>
      </c>
      <c r="B50" s="267">
        <v>2320</v>
      </c>
      <c r="C50" s="412">
        <v>343206</v>
      </c>
      <c r="D50" s="412">
        <v>78781</v>
      </c>
      <c r="E50" s="412">
        <v>23317</v>
      </c>
      <c r="F50" s="412">
        <v>1790</v>
      </c>
      <c r="G50" s="412">
        <v>7000</v>
      </c>
      <c r="H50" s="412">
        <v>20731</v>
      </c>
      <c r="I50" s="436"/>
      <c r="J50" s="436"/>
      <c r="K50" s="420">
        <f>SUM(C50:J50)</f>
        <v>474825</v>
      </c>
      <c r="L50" s="412">
        <v>457948</v>
      </c>
    </row>
    <row r="51" spans="1:14" x14ac:dyDescent="0.2">
      <c r="A51" s="1798" t="s">
        <v>45</v>
      </c>
      <c r="B51" s="267">
        <v>2330</v>
      </c>
      <c r="C51" s="412"/>
      <c r="D51" s="412"/>
      <c r="E51" s="412"/>
      <c r="F51" s="412"/>
      <c r="G51" s="412"/>
      <c r="H51" s="412"/>
      <c r="I51" s="436"/>
      <c r="J51" s="436"/>
      <c r="K51" s="420">
        <f>SUM(C51:J51)</f>
        <v>0</v>
      </c>
      <c r="L51" s="412"/>
    </row>
    <row r="52" spans="1:14" ht="22.5" x14ac:dyDescent="0.2">
      <c r="A52" s="1799" t="s">
        <v>339</v>
      </c>
      <c r="B52" s="827" t="s">
        <v>431</v>
      </c>
      <c r="C52" s="691"/>
      <c r="D52" s="691">
        <v>23596</v>
      </c>
      <c r="E52" s="691">
        <v>1277</v>
      </c>
      <c r="F52" s="691"/>
      <c r="G52" s="691"/>
      <c r="H52" s="691"/>
      <c r="I52" s="691"/>
      <c r="J52" s="691"/>
      <c r="K52" s="420">
        <f>SUM(C52:J52)</f>
        <v>24873</v>
      </c>
      <c r="L52" s="691">
        <v>20427</v>
      </c>
    </row>
    <row r="53" spans="1:14" ht="12.75" customHeight="1" thickBot="1" x14ac:dyDescent="0.25">
      <c r="A53" s="887" t="s">
        <v>833</v>
      </c>
      <c r="B53" s="468" t="s">
        <v>34</v>
      </c>
      <c r="C53" s="415">
        <f>SUM(C49:C52)</f>
        <v>343206</v>
      </c>
      <c r="D53" s="415">
        <f t="shared" ref="D53:L53" si="5">SUM(D49:D52)</f>
        <v>102377</v>
      </c>
      <c r="E53" s="415">
        <f t="shared" si="5"/>
        <v>130307</v>
      </c>
      <c r="F53" s="415">
        <f t="shared" si="5"/>
        <v>1811</v>
      </c>
      <c r="G53" s="415">
        <f t="shared" si="5"/>
        <v>7000</v>
      </c>
      <c r="H53" s="415">
        <f t="shared" si="5"/>
        <v>38592</v>
      </c>
      <c r="I53" s="415">
        <f t="shared" si="5"/>
        <v>0</v>
      </c>
      <c r="J53" s="415">
        <f t="shared" si="5"/>
        <v>0</v>
      </c>
      <c r="K53" s="415">
        <f t="shared" si="5"/>
        <v>623293</v>
      </c>
      <c r="L53" s="415">
        <f t="shared" si="5"/>
        <v>624382</v>
      </c>
    </row>
    <row r="54" spans="1:14" ht="13.5" thickTop="1" x14ac:dyDescent="0.2">
      <c r="A54" s="1803" t="s">
        <v>715</v>
      </c>
      <c r="B54" s="515"/>
      <c r="C54" s="419"/>
      <c r="D54" s="419"/>
      <c r="E54" s="419"/>
      <c r="F54" s="419"/>
      <c r="G54" s="419"/>
      <c r="H54" s="419"/>
      <c r="I54" s="413"/>
      <c r="J54" s="413"/>
      <c r="K54" s="419"/>
      <c r="L54" s="419"/>
    </row>
    <row r="55" spans="1:14" x14ac:dyDescent="0.2">
      <c r="A55" s="1798" t="s">
        <v>1257</v>
      </c>
      <c r="B55" s="267">
        <v>2410</v>
      </c>
      <c r="C55" s="418">
        <v>1052886</v>
      </c>
      <c r="D55" s="418">
        <v>343018</v>
      </c>
      <c r="E55" s="418">
        <v>3811</v>
      </c>
      <c r="F55" s="418">
        <v>5244</v>
      </c>
      <c r="G55" s="418"/>
      <c r="H55" s="418">
        <v>1555</v>
      </c>
      <c r="I55" s="436"/>
      <c r="J55" s="436"/>
      <c r="K55" s="420">
        <f>SUM(C55:J55)</f>
        <v>1406514</v>
      </c>
      <c r="L55" s="418">
        <v>1412418</v>
      </c>
    </row>
    <row r="56" spans="1:14" ht="12.75" customHeight="1" x14ac:dyDescent="0.2">
      <c r="A56" s="1804"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1052886</v>
      </c>
      <c r="D57" s="421">
        <f t="shared" ref="D57:K57" si="6">SUM(D55:D56)</f>
        <v>343018</v>
      </c>
      <c r="E57" s="421">
        <f t="shared" si="6"/>
        <v>3811</v>
      </c>
      <c r="F57" s="421">
        <f t="shared" si="6"/>
        <v>5244</v>
      </c>
      <c r="G57" s="421">
        <f t="shared" si="6"/>
        <v>0</v>
      </c>
      <c r="H57" s="421">
        <f t="shared" si="6"/>
        <v>1555</v>
      </c>
      <c r="I57" s="421">
        <f t="shared" si="6"/>
        <v>0</v>
      </c>
      <c r="J57" s="421">
        <f t="shared" si="6"/>
        <v>0</v>
      </c>
      <c r="K57" s="421">
        <f t="shared" si="6"/>
        <v>1406514</v>
      </c>
      <c r="L57" s="415">
        <f>SUM(L55:L56)</f>
        <v>1412418</v>
      </c>
      <c r="M57" s="15"/>
      <c r="N57" s="15"/>
    </row>
    <row r="58" spans="1:14" s="16" customFormat="1" ht="13.5" thickTop="1" x14ac:dyDescent="0.2">
      <c r="A58" s="1803" t="s">
        <v>716</v>
      </c>
      <c r="B58" s="515"/>
      <c r="C58" s="422"/>
      <c r="D58" s="419"/>
      <c r="E58" s="419"/>
      <c r="F58" s="419"/>
      <c r="G58" s="419"/>
      <c r="H58" s="419"/>
      <c r="I58" s="413"/>
      <c r="J58" s="413"/>
      <c r="K58" s="419"/>
      <c r="L58" s="419"/>
      <c r="M58" s="15"/>
      <c r="N58" s="15"/>
    </row>
    <row r="59" spans="1:14" s="16" customFormat="1" x14ac:dyDescent="0.2">
      <c r="A59" s="1798" t="s">
        <v>1258</v>
      </c>
      <c r="B59" s="267">
        <v>2510</v>
      </c>
      <c r="C59" s="418">
        <v>158932</v>
      </c>
      <c r="D59" s="418">
        <v>36399</v>
      </c>
      <c r="E59" s="418">
        <v>12508</v>
      </c>
      <c r="F59" s="418">
        <v>170</v>
      </c>
      <c r="G59" s="418"/>
      <c r="H59" s="418">
        <v>2424</v>
      </c>
      <c r="I59" s="436"/>
      <c r="J59" s="436"/>
      <c r="K59" s="420">
        <f t="shared" ref="K59:K64" si="7">SUM(C59:J59)</f>
        <v>210433</v>
      </c>
      <c r="L59" s="418">
        <v>198165</v>
      </c>
      <c r="M59" s="15"/>
      <c r="N59" s="15"/>
    </row>
    <row r="60" spans="1:14" s="16" customFormat="1" x14ac:dyDescent="0.2">
      <c r="A60" s="1798" t="s">
        <v>543</v>
      </c>
      <c r="B60" s="267">
        <v>2520</v>
      </c>
      <c r="C60" s="412">
        <v>164592</v>
      </c>
      <c r="D60" s="412">
        <v>54657</v>
      </c>
      <c r="E60" s="412">
        <v>14979</v>
      </c>
      <c r="F60" s="412"/>
      <c r="G60" s="412"/>
      <c r="H60" s="412"/>
      <c r="I60" s="436"/>
      <c r="J60" s="436"/>
      <c r="K60" s="420">
        <f t="shared" si="7"/>
        <v>234228</v>
      </c>
      <c r="L60" s="412">
        <v>208558</v>
      </c>
      <c r="M60" s="15"/>
      <c r="N60" s="15"/>
    </row>
    <row r="61" spans="1:14" s="16" customFormat="1" x14ac:dyDescent="0.2">
      <c r="A61" s="1798" t="s">
        <v>221</v>
      </c>
      <c r="B61" s="267">
        <v>2540</v>
      </c>
      <c r="C61" s="412"/>
      <c r="D61" s="412"/>
      <c r="E61" s="412"/>
      <c r="F61" s="412"/>
      <c r="G61" s="412"/>
      <c r="H61" s="412"/>
      <c r="I61" s="436"/>
      <c r="J61" s="436"/>
      <c r="K61" s="420">
        <f t="shared" si="7"/>
        <v>0</v>
      </c>
      <c r="L61" s="412"/>
      <c r="M61" s="15"/>
      <c r="N61" s="15"/>
    </row>
    <row r="62" spans="1:14" s="16" customFormat="1" x14ac:dyDescent="0.2">
      <c r="A62" s="1798" t="s">
        <v>1129</v>
      </c>
      <c r="B62" s="267">
        <v>2550</v>
      </c>
      <c r="C62" s="412"/>
      <c r="D62" s="412"/>
      <c r="E62" s="412"/>
      <c r="F62" s="412"/>
      <c r="G62" s="412"/>
      <c r="H62" s="412"/>
      <c r="I62" s="436"/>
      <c r="J62" s="436"/>
      <c r="K62" s="420">
        <f t="shared" si="7"/>
        <v>0</v>
      </c>
      <c r="L62" s="412"/>
      <c r="M62" s="15"/>
      <c r="N62" s="15"/>
    </row>
    <row r="63" spans="1:14" s="15" customFormat="1" x14ac:dyDescent="0.2">
      <c r="A63" s="1798" t="s">
        <v>107</v>
      </c>
      <c r="B63" s="267">
        <v>2560</v>
      </c>
      <c r="C63" s="412">
        <v>178558</v>
      </c>
      <c r="D63" s="412"/>
      <c r="E63" s="412">
        <v>766394</v>
      </c>
      <c r="F63" s="412">
        <v>53302</v>
      </c>
      <c r="G63" s="412"/>
      <c r="H63" s="412"/>
      <c r="I63" s="436"/>
      <c r="J63" s="436"/>
      <c r="K63" s="420">
        <f t="shared" si="7"/>
        <v>998254</v>
      </c>
      <c r="L63" s="412">
        <v>787043</v>
      </c>
    </row>
    <row r="64" spans="1:14" s="15" customFormat="1" x14ac:dyDescent="0.2">
      <c r="A64" s="1805" t="s">
        <v>108</v>
      </c>
      <c r="B64" s="268">
        <v>2570</v>
      </c>
      <c r="C64" s="418"/>
      <c r="D64" s="418"/>
      <c r="E64" s="418">
        <v>14247</v>
      </c>
      <c r="F64" s="418">
        <v>11540</v>
      </c>
      <c r="G64" s="418"/>
      <c r="H64" s="418"/>
      <c r="I64" s="436"/>
      <c r="J64" s="436"/>
      <c r="K64" s="420">
        <f t="shared" si="7"/>
        <v>25787</v>
      </c>
      <c r="L64" s="418">
        <v>39761</v>
      </c>
    </row>
    <row r="65" spans="1:14" s="16" customFormat="1" ht="12.75" customHeight="1" thickBot="1" x14ac:dyDescent="0.25">
      <c r="A65" s="887" t="s">
        <v>835</v>
      </c>
      <c r="B65" s="468" t="s">
        <v>36</v>
      </c>
      <c r="C65" s="415">
        <f>SUM(C59:C64)</f>
        <v>502082</v>
      </c>
      <c r="D65" s="415">
        <f t="shared" ref="D65:L65" si="8">SUM(D59:D64)</f>
        <v>91056</v>
      </c>
      <c r="E65" s="415">
        <f t="shared" si="8"/>
        <v>808128</v>
      </c>
      <c r="F65" s="415">
        <f t="shared" si="8"/>
        <v>65012</v>
      </c>
      <c r="G65" s="415">
        <f t="shared" si="8"/>
        <v>0</v>
      </c>
      <c r="H65" s="415">
        <f t="shared" si="8"/>
        <v>2424</v>
      </c>
      <c r="I65" s="415">
        <f t="shared" si="8"/>
        <v>0</v>
      </c>
      <c r="J65" s="415">
        <f t="shared" si="8"/>
        <v>0</v>
      </c>
      <c r="K65" s="415">
        <f t="shared" si="8"/>
        <v>1468702</v>
      </c>
      <c r="L65" s="415">
        <f t="shared" si="8"/>
        <v>1233527</v>
      </c>
      <c r="M65" s="15"/>
      <c r="N65" s="15"/>
    </row>
    <row r="66" spans="1:14" s="16" customFormat="1" ht="13.5" thickTop="1" x14ac:dyDescent="0.2">
      <c r="A66" s="1803" t="s">
        <v>717</v>
      </c>
      <c r="B66" s="466"/>
      <c r="C66" s="413"/>
      <c r="D66" s="413"/>
      <c r="E66" s="413"/>
      <c r="F66" s="413"/>
      <c r="G66" s="413"/>
      <c r="H66" s="413"/>
      <c r="I66" s="413"/>
      <c r="J66" s="413"/>
      <c r="K66" s="419"/>
      <c r="L66" s="419"/>
      <c r="M66" s="15"/>
      <c r="N66" s="15"/>
    </row>
    <row r="67" spans="1:14" s="16" customFormat="1" x14ac:dyDescent="0.2">
      <c r="A67" s="1798"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798" t="s">
        <v>711</v>
      </c>
      <c r="B68" s="267">
        <v>2620</v>
      </c>
      <c r="C68" s="412"/>
      <c r="D68" s="412"/>
      <c r="E68" s="412"/>
      <c r="F68" s="412"/>
      <c r="G68" s="412"/>
      <c r="H68" s="412"/>
      <c r="I68" s="436"/>
      <c r="J68" s="436"/>
      <c r="K68" s="420">
        <f>SUM(C68:J68)</f>
        <v>0</v>
      </c>
      <c r="L68" s="412"/>
      <c r="M68" s="15"/>
      <c r="N68" s="15"/>
    </row>
    <row r="69" spans="1:14" s="16" customFormat="1" x14ac:dyDescent="0.2">
      <c r="A69" s="1798" t="s">
        <v>1251</v>
      </c>
      <c r="B69" s="267">
        <v>2630</v>
      </c>
      <c r="C69" s="412"/>
      <c r="D69" s="412"/>
      <c r="E69" s="412">
        <v>5000</v>
      </c>
      <c r="F69" s="412"/>
      <c r="G69" s="412"/>
      <c r="H69" s="412">
        <v>240</v>
      </c>
      <c r="I69" s="436"/>
      <c r="J69" s="436"/>
      <c r="K69" s="420">
        <f>SUM(C69:J69)</f>
        <v>5240</v>
      </c>
      <c r="L69" s="412">
        <v>5358</v>
      </c>
      <c r="M69" s="15"/>
      <c r="N69" s="15"/>
    </row>
    <row r="70" spans="1:14" s="16" customFormat="1" x14ac:dyDescent="0.2">
      <c r="A70" s="1798" t="s">
        <v>472</v>
      </c>
      <c r="B70" s="267">
        <v>2640</v>
      </c>
      <c r="C70" s="412"/>
      <c r="D70" s="412"/>
      <c r="E70" s="412">
        <v>40307</v>
      </c>
      <c r="F70" s="412"/>
      <c r="G70" s="412"/>
      <c r="H70" s="412"/>
      <c r="I70" s="436"/>
      <c r="J70" s="436"/>
      <c r="K70" s="420">
        <f>SUM(C70:J70)</f>
        <v>40307</v>
      </c>
      <c r="L70" s="412">
        <v>13251</v>
      </c>
      <c r="M70" s="15"/>
      <c r="N70" s="15"/>
    </row>
    <row r="71" spans="1:14" s="16" customFormat="1" x14ac:dyDescent="0.2">
      <c r="A71" s="1798" t="s">
        <v>473</v>
      </c>
      <c r="B71" s="267">
        <v>2660</v>
      </c>
      <c r="C71" s="412">
        <v>371854</v>
      </c>
      <c r="D71" s="412">
        <v>66795</v>
      </c>
      <c r="E71" s="412">
        <v>72697</v>
      </c>
      <c r="F71" s="412">
        <v>332195</v>
      </c>
      <c r="G71" s="412">
        <v>183941</v>
      </c>
      <c r="H71" s="412"/>
      <c r="I71" s="436">
        <v>41043</v>
      </c>
      <c r="J71" s="436"/>
      <c r="K71" s="420">
        <f>SUM(C71:J71)</f>
        <v>1068525</v>
      </c>
      <c r="L71" s="412">
        <v>1323343</v>
      </c>
      <c r="M71" s="15"/>
      <c r="N71" s="15"/>
    </row>
    <row r="72" spans="1:14" s="16" customFormat="1" ht="12.75" customHeight="1" thickBot="1" x14ac:dyDescent="0.25">
      <c r="A72" s="887" t="s">
        <v>38</v>
      </c>
      <c r="B72" s="465" t="s">
        <v>37</v>
      </c>
      <c r="C72" s="415">
        <f>SUM(C67:C71)</f>
        <v>371854</v>
      </c>
      <c r="D72" s="415">
        <f t="shared" ref="D72:K72" si="9">SUM(D67:D71)</f>
        <v>66795</v>
      </c>
      <c r="E72" s="415">
        <f t="shared" si="9"/>
        <v>118004</v>
      </c>
      <c r="F72" s="415">
        <f t="shared" si="9"/>
        <v>332195</v>
      </c>
      <c r="G72" s="415">
        <f t="shared" si="9"/>
        <v>183941</v>
      </c>
      <c r="H72" s="415">
        <f t="shared" si="9"/>
        <v>240</v>
      </c>
      <c r="I72" s="415">
        <f t="shared" si="9"/>
        <v>41043</v>
      </c>
      <c r="J72" s="415">
        <f t="shared" si="9"/>
        <v>0</v>
      </c>
      <c r="K72" s="415">
        <f t="shared" si="9"/>
        <v>1114072</v>
      </c>
      <c r="L72" s="415">
        <f>SUM(L67:L71)</f>
        <v>1341952</v>
      </c>
      <c r="M72" s="15"/>
      <c r="N72" s="15"/>
    </row>
    <row r="73" spans="1:14" s="16" customFormat="1" ht="14.25" thickTop="1" thickBot="1" x14ac:dyDescent="0.25">
      <c r="A73" s="1806" t="s">
        <v>1156</v>
      </c>
      <c r="B73" s="1790" t="s">
        <v>673</v>
      </c>
      <c r="C73" s="423"/>
      <c r="D73" s="423"/>
      <c r="E73" s="423">
        <v>11528</v>
      </c>
      <c r="F73" s="423"/>
      <c r="G73" s="423"/>
      <c r="H73" s="423"/>
      <c r="I73" s="429"/>
      <c r="J73" s="429"/>
      <c r="K73" s="415">
        <f>SUM(C73:J73)</f>
        <v>11528</v>
      </c>
      <c r="L73" s="424"/>
      <c r="M73" s="15"/>
      <c r="N73" s="15"/>
    </row>
    <row r="74" spans="1:14" ht="12.75" customHeight="1" thickTop="1" thickBot="1" x14ac:dyDescent="0.25">
      <c r="A74" s="887" t="s">
        <v>972</v>
      </c>
      <c r="B74" s="1789">
        <v>2000</v>
      </c>
      <c r="C74" s="425">
        <f>SUM(C42,C47,C53,C57,C65,C72,C73)</f>
        <v>4004288</v>
      </c>
      <c r="D74" s="425">
        <f t="shared" ref="D74:K74" si="10">SUM(D42,D47,D53,D57,D65,D72,D73)</f>
        <v>1055650</v>
      </c>
      <c r="E74" s="425">
        <f t="shared" si="10"/>
        <v>1235569</v>
      </c>
      <c r="F74" s="425">
        <f t="shared" si="10"/>
        <v>510980</v>
      </c>
      <c r="G74" s="425">
        <f t="shared" si="10"/>
        <v>191906</v>
      </c>
      <c r="H74" s="425">
        <f t="shared" si="10"/>
        <v>44859</v>
      </c>
      <c r="I74" s="425">
        <f t="shared" si="10"/>
        <v>41043</v>
      </c>
      <c r="J74" s="425">
        <f t="shared" si="10"/>
        <v>0</v>
      </c>
      <c r="K74" s="425">
        <f t="shared" si="10"/>
        <v>7084295</v>
      </c>
      <c r="L74" s="425">
        <f>SUM(L42,L47,L53,L57,L65,L72,L73)</f>
        <v>6892184</v>
      </c>
    </row>
    <row r="75" spans="1:14" s="24" customFormat="1" ht="18" customHeight="1" thickTop="1" thickBot="1" x14ac:dyDescent="0.25">
      <c r="A75" s="1797" t="s">
        <v>50</v>
      </c>
      <c r="B75" s="1791" t="s">
        <v>674</v>
      </c>
      <c r="C75" s="423">
        <v>99359</v>
      </c>
      <c r="D75" s="423">
        <v>2400</v>
      </c>
      <c r="E75" s="423">
        <v>7143</v>
      </c>
      <c r="F75" s="423">
        <v>21812</v>
      </c>
      <c r="G75" s="423"/>
      <c r="H75" s="423">
        <v>3000</v>
      </c>
      <c r="I75" s="429"/>
      <c r="J75" s="429"/>
      <c r="K75" s="415">
        <f>SUM(C75:J75)</f>
        <v>133714</v>
      </c>
      <c r="L75" s="424">
        <v>81211</v>
      </c>
      <c r="M75" s="905"/>
      <c r="N75" s="905"/>
    </row>
    <row r="76" spans="1:14" s="116" customFormat="1" ht="18" customHeight="1" thickTop="1" x14ac:dyDescent="0.2">
      <c r="A76" s="1808" t="s">
        <v>430</v>
      </c>
      <c r="B76" s="1854" t="s">
        <v>1028</v>
      </c>
      <c r="C76" s="416"/>
      <c r="D76" s="416"/>
      <c r="E76" s="413"/>
      <c r="F76" s="416"/>
      <c r="G76" s="416"/>
      <c r="H76" s="413"/>
      <c r="I76" s="413"/>
      <c r="J76" s="413"/>
      <c r="K76" s="413"/>
      <c r="L76" s="413"/>
      <c r="M76" s="907"/>
      <c r="N76" s="907"/>
    </row>
    <row r="77" spans="1:14" s="24" customFormat="1" ht="13.5" customHeight="1" x14ac:dyDescent="0.2">
      <c r="A77" s="1802" t="s">
        <v>718</v>
      </c>
      <c r="B77" s="208"/>
      <c r="C77" s="413"/>
      <c r="D77" s="413"/>
      <c r="E77" s="417"/>
      <c r="F77" s="413"/>
      <c r="G77" s="413"/>
      <c r="H77" s="417"/>
      <c r="I77" s="413"/>
      <c r="J77" s="413"/>
      <c r="K77" s="417"/>
      <c r="L77" s="417"/>
      <c r="M77" s="905"/>
      <c r="N77" s="905"/>
    </row>
    <row r="78" spans="1:14" x14ac:dyDescent="0.2">
      <c r="A78" s="1798" t="s">
        <v>586</v>
      </c>
      <c r="B78" s="267">
        <v>4110</v>
      </c>
      <c r="C78" s="413"/>
      <c r="D78" s="413"/>
      <c r="E78" s="418">
        <v>13748</v>
      </c>
      <c r="F78" s="413"/>
      <c r="G78" s="413"/>
      <c r="H78" s="427"/>
      <c r="I78" s="507"/>
      <c r="J78" s="507"/>
      <c r="K78" s="414">
        <f t="shared" ref="K78:K83" si="11">SUM(C78:J78)</f>
        <v>13748</v>
      </c>
      <c r="L78" s="418">
        <v>15429</v>
      </c>
    </row>
    <row r="79" spans="1:14" x14ac:dyDescent="0.2">
      <c r="A79" s="1798" t="s">
        <v>349</v>
      </c>
      <c r="B79" s="267">
        <v>4120</v>
      </c>
      <c r="C79" s="413"/>
      <c r="D79" s="413"/>
      <c r="E79" s="412"/>
      <c r="F79" s="413"/>
      <c r="G79" s="413"/>
      <c r="H79" s="412">
        <v>4858</v>
      </c>
      <c r="I79" s="507"/>
      <c r="J79" s="507"/>
      <c r="K79" s="414">
        <f t="shared" si="11"/>
        <v>4858</v>
      </c>
      <c r="L79" s="412">
        <v>25000</v>
      </c>
    </row>
    <row r="80" spans="1:14" x14ac:dyDescent="0.2">
      <c r="A80" s="1798" t="s">
        <v>350</v>
      </c>
      <c r="B80" s="267">
        <v>4130</v>
      </c>
      <c r="C80" s="413"/>
      <c r="D80" s="413"/>
      <c r="E80" s="412"/>
      <c r="F80" s="413"/>
      <c r="G80" s="413"/>
      <c r="H80" s="412"/>
      <c r="I80" s="507"/>
      <c r="J80" s="507"/>
      <c r="K80" s="414">
        <f t="shared" si="11"/>
        <v>0</v>
      </c>
      <c r="L80" s="412"/>
    </row>
    <row r="81" spans="1:12" x14ac:dyDescent="0.2">
      <c r="A81" s="1798" t="s">
        <v>812</v>
      </c>
      <c r="B81" s="267">
        <v>4140</v>
      </c>
      <c r="C81" s="413"/>
      <c r="D81" s="413"/>
      <c r="E81" s="412"/>
      <c r="F81" s="413"/>
      <c r="G81" s="413"/>
      <c r="H81" s="412"/>
      <c r="I81" s="507"/>
      <c r="J81" s="507"/>
      <c r="K81" s="414">
        <f t="shared" si="11"/>
        <v>0</v>
      </c>
      <c r="L81" s="412"/>
    </row>
    <row r="82" spans="1:12" x14ac:dyDescent="0.2">
      <c r="A82" s="1798" t="s">
        <v>90</v>
      </c>
      <c r="B82" s="267">
        <v>4170</v>
      </c>
      <c r="C82" s="413"/>
      <c r="D82" s="413"/>
      <c r="E82" s="412"/>
      <c r="F82" s="413"/>
      <c r="G82" s="413"/>
      <c r="H82" s="412"/>
      <c r="I82" s="507"/>
      <c r="J82" s="507"/>
      <c r="K82" s="414">
        <f t="shared" si="11"/>
        <v>0</v>
      </c>
      <c r="L82" s="412"/>
    </row>
    <row r="83" spans="1:12" x14ac:dyDescent="0.2">
      <c r="A83" s="1804"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13748</v>
      </c>
      <c r="F84" s="413"/>
      <c r="G84" s="413"/>
      <c r="H84" s="415">
        <f>SUM(H78:H83)</f>
        <v>4858</v>
      </c>
      <c r="I84" s="507"/>
      <c r="J84" s="507"/>
      <c r="K84" s="415">
        <f>SUM(K78:K83)</f>
        <v>18606</v>
      </c>
      <c r="L84" s="415">
        <f>SUM(L78:L83)</f>
        <v>40429</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93" t="s">
        <v>814</v>
      </c>
      <c r="B86" s="871">
        <v>4220</v>
      </c>
      <c r="C86" s="413"/>
      <c r="D86" s="413"/>
      <c r="E86" s="437"/>
      <c r="F86" s="413"/>
      <c r="G86" s="413"/>
      <c r="H86" s="436">
        <v>1044628</v>
      </c>
      <c r="I86" s="507"/>
      <c r="J86" s="507"/>
      <c r="K86" s="520">
        <f t="shared" ref="K86:K98" si="12">H86</f>
        <v>1044628</v>
      </c>
      <c r="L86" s="442">
        <v>1210110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796">
        <v>4200</v>
      </c>
      <c r="C92" s="413"/>
      <c r="D92" s="413"/>
      <c r="E92" s="437"/>
      <c r="F92" s="413"/>
      <c r="G92" s="413"/>
      <c r="H92" s="1062">
        <f>SUM(H85:H91)</f>
        <v>1044628</v>
      </c>
      <c r="I92" s="507"/>
      <c r="J92" s="507"/>
      <c r="K92" s="520">
        <f t="shared" si="12"/>
        <v>1044628</v>
      </c>
      <c r="L92" s="1062">
        <f>SUM(L85:L91)</f>
        <v>1210110</v>
      </c>
    </row>
    <row r="93" spans="1:12" ht="14.25" thickTop="1" thickBot="1" x14ac:dyDescent="0.25">
      <c r="A93" s="1793" t="s">
        <v>801</v>
      </c>
      <c r="B93" s="1794">
        <v>4310</v>
      </c>
      <c r="C93" s="413"/>
      <c r="D93" s="413"/>
      <c r="E93" s="437"/>
      <c r="F93" s="413"/>
      <c r="G93" s="413"/>
      <c r="H93" s="179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06"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13748</v>
      </c>
      <c r="F102" s="413"/>
      <c r="G102" s="413"/>
      <c r="H102" s="425">
        <f>SUM(H84,H92,H100,H101)</f>
        <v>1049486</v>
      </c>
      <c r="I102" s="507"/>
      <c r="J102" s="507"/>
      <c r="K102" s="425">
        <f>SUM(K84,K92,K100,K101)</f>
        <v>1063234</v>
      </c>
      <c r="L102" s="425">
        <f>SUM(L84,L92,L100,L101)</f>
        <v>1250539</v>
      </c>
    </row>
    <row r="103" spans="1:14" s="116" customFormat="1" ht="18" customHeight="1" thickTop="1" x14ac:dyDescent="0.2">
      <c r="A103" s="1808" t="s">
        <v>606</v>
      </c>
      <c r="B103" s="1854" t="s">
        <v>582</v>
      </c>
      <c r="C103" s="413"/>
      <c r="D103" s="413"/>
      <c r="E103" s="413"/>
      <c r="F103" s="413"/>
      <c r="G103" s="413"/>
      <c r="H103" s="416"/>
      <c r="I103" s="433"/>
      <c r="J103" s="433"/>
      <c r="K103" s="416"/>
      <c r="L103" s="416"/>
      <c r="M103" s="907"/>
      <c r="N103" s="907"/>
    </row>
    <row r="104" spans="1:14" s="296" customFormat="1" ht="13.5" customHeight="1" x14ac:dyDescent="0.2">
      <c r="A104" s="1809" t="s">
        <v>719</v>
      </c>
      <c r="B104" s="521"/>
      <c r="C104" s="413"/>
      <c r="D104" s="413"/>
      <c r="E104" s="413"/>
      <c r="F104" s="413"/>
      <c r="G104" s="413"/>
      <c r="H104" s="417"/>
      <c r="I104" s="433"/>
      <c r="J104" s="433"/>
      <c r="K104" s="417"/>
      <c r="L104" s="417"/>
      <c r="M104" s="905"/>
      <c r="N104" s="905"/>
    </row>
    <row r="105" spans="1:14" s="297" customFormat="1" x14ac:dyDescent="0.2">
      <c r="A105" s="1798" t="s">
        <v>91</v>
      </c>
      <c r="B105" s="267">
        <v>5110</v>
      </c>
      <c r="C105" s="413"/>
      <c r="D105" s="413"/>
      <c r="E105" s="413"/>
      <c r="F105" s="413"/>
      <c r="G105" s="413"/>
      <c r="H105" s="418"/>
      <c r="I105" s="433"/>
      <c r="J105" s="433"/>
      <c r="K105" s="414">
        <f>H105</f>
        <v>0</v>
      </c>
      <c r="L105" s="418"/>
      <c r="M105" s="903"/>
      <c r="N105" s="903"/>
    </row>
    <row r="106" spans="1:14" s="297" customFormat="1" x14ac:dyDescent="0.2">
      <c r="A106" s="1798"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798" t="s">
        <v>1391</v>
      </c>
      <c r="B107" s="267">
        <v>5130</v>
      </c>
      <c r="C107" s="413"/>
      <c r="D107" s="413"/>
      <c r="E107" s="413"/>
      <c r="F107" s="413"/>
      <c r="G107" s="413"/>
      <c r="H107" s="412"/>
      <c r="I107" s="433"/>
      <c r="J107" s="433"/>
      <c r="K107" s="414">
        <f>H107</f>
        <v>0</v>
      </c>
      <c r="L107" s="412"/>
      <c r="M107" s="903"/>
      <c r="N107" s="903"/>
    </row>
    <row r="108" spans="1:14" s="297" customFormat="1" x14ac:dyDescent="0.2">
      <c r="A108" s="1798" t="s">
        <v>93</v>
      </c>
      <c r="B108" s="267" t="s">
        <v>692</v>
      </c>
      <c r="C108" s="413"/>
      <c r="D108" s="413"/>
      <c r="E108" s="413"/>
      <c r="F108" s="413"/>
      <c r="G108" s="413"/>
      <c r="H108" s="412"/>
      <c r="I108" s="433"/>
      <c r="J108" s="433"/>
      <c r="K108" s="414">
        <f>H108</f>
        <v>0</v>
      </c>
      <c r="L108" s="412"/>
      <c r="M108" s="903"/>
      <c r="N108" s="903"/>
    </row>
    <row r="109" spans="1:14" s="297" customFormat="1" x14ac:dyDescent="0.2">
      <c r="A109" s="1798"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7"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16142517</v>
      </c>
      <c r="D114" s="415">
        <f t="shared" ref="D114:K114" si="13">SUM(D33,D74,D75,D102,D112,D113)</f>
        <v>4544530</v>
      </c>
      <c r="E114" s="415">
        <f t="shared" si="13"/>
        <v>1415693</v>
      </c>
      <c r="F114" s="415">
        <f t="shared" si="13"/>
        <v>1615982</v>
      </c>
      <c r="G114" s="415">
        <f t="shared" si="13"/>
        <v>356669</v>
      </c>
      <c r="H114" s="415">
        <f>SUM(H33,H74,H75,H102,H112,H113)</f>
        <v>1352986</v>
      </c>
      <c r="I114" s="415">
        <f t="shared" si="13"/>
        <v>61583</v>
      </c>
      <c r="J114" s="415">
        <f t="shared" si="13"/>
        <v>0</v>
      </c>
      <c r="K114" s="415">
        <f t="shared" si="13"/>
        <v>25489960</v>
      </c>
      <c r="L114" s="415">
        <f>SUM(L33,L74,L75,L102,L112,L113)</f>
        <v>25329998</v>
      </c>
    </row>
    <row r="115" spans="1:14" ht="23.25" thickTop="1" x14ac:dyDescent="0.2">
      <c r="A115" s="1810" t="s">
        <v>1177</v>
      </c>
      <c r="B115" s="892"/>
      <c r="C115" s="416"/>
      <c r="D115" s="416"/>
      <c r="E115" s="416"/>
      <c r="F115" s="416"/>
      <c r="G115" s="416"/>
      <c r="H115" s="416"/>
      <c r="I115" s="416"/>
      <c r="J115" s="416"/>
      <c r="K115" s="440">
        <f>'Revenues 9-14'!C275-'Expenditures 15-22'!K114</f>
        <v>-4600</v>
      </c>
      <c r="L115" s="416"/>
    </row>
    <row r="116" spans="1:14" s="1037" customFormat="1" ht="9" customHeight="1" x14ac:dyDescent="0.2">
      <c r="A116" s="1811"/>
      <c r="B116" s="896"/>
      <c r="C116" s="897"/>
      <c r="D116" s="897"/>
      <c r="E116" s="897"/>
      <c r="F116" s="897"/>
      <c r="G116" s="897"/>
      <c r="H116" s="897"/>
      <c r="I116" s="897"/>
      <c r="J116" s="897"/>
      <c r="K116" s="897"/>
      <c r="L116" s="897"/>
      <c r="M116" s="903"/>
      <c r="N116" s="903"/>
    </row>
    <row r="117" spans="1:14" s="115" customFormat="1" ht="30" customHeight="1" x14ac:dyDescent="0.2">
      <c r="A117" s="2268" t="s">
        <v>337</v>
      </c>
      <c r="B117" s="226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12" t="s">
        <v>694</v>
      </c>
      <c r="B119" s="208"/>
      <c r="C119" s="417"/>
      <c r="D119" s="417"/>
      <c r="E119" s="417"/>
      <c r="F119" s="413"/>
      <c r="G119" s="413"/>
      <c r="H119" s="417"/>
      <c r="I119" s="413"/>
      <c r="J119" s="413"/>
      <c r="K119" s="417"/>
      <c r="L119" s="417"/>
    </row>
    <row r="120" spans="1:14" ht="12.75" customHeight="1" x14ac:dyDescent="0.2">
      <c r="A120" s="1804" t="s">
        <v>173</v>
      </c>
      <c r="B120" s="114">
        <v>2190</v>
      </c>
      <c r="C120" s="412"/>
      <c r="D120" s="412"/>
      <c r="E120" s="412"/>
      <c r="F120" s="412"/>
      <c r="G120" s="412"/>
      <c r="H120" s="412"/>
      <c r="I120" s="436"/>
      <c r="J120" s="436"/>
      <c r="K120" s="414">
        <f>SUM(C120:J120)</f>
        <v>0</v>
      </c>
      <c r="L120" s="412"/>
    </row>
    <row r="121" spans="1:14" x14ac:dyDescent="0.2">
      <c r="A121" s="1813" t="s">
        <v>716</v>
      </c>
      <c r="B121" s="208"/>
      <c r="C121" s="431"/>
      <c r="D121" s="431"/>
      <c r="E121" s="431"/>
      <c r="F121" s="431"/>
      <c r="G121" s="431"/>
      <c r="H121" s="431"/>
      <c r="I121" s="413"/>
      <c r="J121" s="413"/>
      <c r="K121" s="417"/>
      <c r="L121" s="431"/>
    </row>
    <row r="122" spans="1:14" ht="13.5" thickBot="1" x14ac:dyDescent="0.25">
      <c r="A122" s="1798" t="s">
        <v>1258</v>
      </c>
      <c r="B122" s="267">
        <v>2510</v>
      </c>
      <c r="C122" s="412">
        <v>21003</v>
      </c>
      <c r="D122" s="412">
        <v>3406</v>
      </c>
      <c r="E122" s="412"/>
      <c r="F122" s="412"/>
      <c r="G122" s="412"/>
      <c r="H122" s="412"/>
      <c r="I122" s="436"/>
      <c r="J122" s="436"/>
      <c r="K122" s="415">
        <f>SUM(C122:J122)</f>
        <v>24409</v>
      </c>
      <c r="L122" s="412">
        <v>23819</v>
      </c>
    </row>
    <row r="123" spans="1:14" ht="14.25" thickTop="1" thickBot="1" x14ac:dyDescent="0.25">
      <c r="A123" s="1798" t="s">
        <v>5</v>
      </c>
      <c r="B123" s="267">
        <v>2530</v>
      </c>
      <c r="C123" s="412"/>
      <c r="D123" s="412"/>
      <c r="E123" s="412"/>
      <c r="F123" s="412"/>
      <c r="G123" s="412">
        <v>2675086</v>
      </c>
      <c r="H123" s="412"/>
      <c r="I123" s="436">
        <v>334</v>
      </c>
      <c r="J123" s="436"/>
      <c r="K123" s="415">
        <f>SUM(C123:J123)</f>
        <v>2675420</v>
      </c>
      <c r="L123" s="412">
        <v>3493499</v>
      </c>
    </row>
    <row r="124" spans="1:14" ht="14.25" thickTop="1" thickBot="1" x14ac:dyDescent="0.25">
      <c r="A124" s="1798" t="s">
        <v>221</v>
      </c>
      <c r="B124" s="267">
        <v>2540</v>
      </c>
      <c r="C124" s="412"/>
      <c r="D124" s="412"/>
      <c r="E124" s="412">
        <v>1626751</v>
      </c>
      <c r="F124" s="412">
        <v>552918</v>
      </c>
      <c r="G124" s="412">
        <v>5802</v>
      </c>
      <c r="H124" s="412"/>
      <c r="I124" s="436">
        <v>775</v>
      </c>
      <c r="J124" s="436"/>
      <c r="K124" s="415">
        <f>SUM(C124:J124)</f>
        <v>2186246</v>
      </c>
      <c r="L124" s="412">
        <v>2290520</v>
      </c>
    </row>
    <row r="125" spans="1:14" ht="14.25" thickTop="1" thickBot="1" x14ac:dyDescent="0.25">
      <c r="A125" s="1798" t="s">
        <v>1129</v>
      </c>
      <c r="B125" s="267">
        <v>2550</v>
      </c>
      <c r="C125" s="412"/>
      <c r="D125" s="412"/>
      <c r="E125" s="412"/>
      <c r="F125" s="412"/>
      <c r="G125" s="412"/>
      <c r="H125" s="412"/>
      <c r="I125" s="436"/>
      <c r="J125" s="436"/>
      <c r="K125" s="415">
        <f>SUM(C125:J125)</f>
        <v>0</v>
      </c>
      <c r="L125" s="412">
        <v>73</v>
      </c>
    </row>
    <row r="126" spans="1:14" ht="14.25" thickTop="1" thickBot="1" x14ac:dyDescent="0.25">
      <c r="A126" s="1798" t="s">
        <v>107</v>
      </c>
      <c r="B126" s="267">
        <v>2560</v>
      </c>
      <c r="C126" s="432"/>
      <c r="D126" s="432"/>
      <c r="E126" s="432"/>
      <c r="F126" s="432"/>
      <c r="G126" s="412">
        <v>1225</v>
      </c>
      <c r="H126" s="432"/>
      <c r="I126" s="691"/>
      <c r="J126" s="413"/>
      <c r="K126" s="415">
        <f>SUM(C126:J126)</f>
        <v>1225</v>
      </c>
      <c r="L126" s="412">
        <v>707</v>
      </c>
    </row>
    <row r="127" spans="1:14" ht="12.75" customHeight="1" thickTop="1" thickBot="1" x14ac:dyDescent="0.25">
      <c r="A127" s="887" t="s">
        <v>835</v>
      </c>
      <c r="B127" s="468" t="s">
        <v>36</v>
      </c>
      <c r="C127" s="415">
        <f>SUM(C122:C126)</f>
        <v>21003</v>
      </c>
      <c r="D127" s="415">
        <f t="shared" ref="D127:L127" si="14">SUM(D122:D126)</f>
        <v>3406</v>
      </c>
      <c r="E127" s="415">
        <f t="shared" si="14"/>
        <v>1626751</v>
      </c>
      <c r="F127" s="415">
        <f t="shared" si="14"/>
        <v>552918</v>
      </c>
      <c r="G127" s="415">
        <f t="shared" si="14"/>
        <v>2682113</v>
      </c>
      <c r="H127" s="415">
        <f t="shared" si="14"/>
        <v>0</v>
      </c>
      <c r="I127" s="415">
        <f t="shared" si="14"/>
        <v>1109</v>
      </c>
      <c r="J127" s="415">
        <f t="shared" si="14"/>
        <v>0</v>
      </c>
      <c r="K127" s="415">
        <f t="shared" si="14"/>
        <v>4887300</v>
      </c>
      <c r="L127" s="415">
        <f t="shared" si="14"/>
        <v>5808618</v>
      </c>
    </row>
    <row r="128" spans="1:14" ht="12.75" customHeight="1" thickTop="1" x14ac:dyDescent="0.2">
      <c r="A128" s="883" t="s">
        <v>1156</v>
      </c>
      <c r="B128" s="1081" t="s">
        <v>673</v>
      </c>
      <c r="C128" s="1848"/>
      <c r="D128" s="1848"/>
      <c r="E128" s="1848"/>
      <c r="F128" s="1848"/>
      <c r="G128" s="1848"/>
      <c r="H128" s="1848"/>
      <c r="I128" s="703"/>
      <c r="J128" s="703"/>
      <c r="K128" s="430">
        <f>SUM(C128:J128)</f>
        <v>0</v>
      </c>
      <c r="L128" s="1848"/>
    </row>
    <row r="129" spans="1:14" ht="12.75" customHeight="1" thickBot="1" x14ac:dyDescent="0.25">
      <c r="A129" s="1849" t="s">
        <v>972</v>
      </c>
      <c r="B129" s="1792" t="s">
        <v>668</v>
      </c>
      <c r="C129" s="425">
        <f>SUM(C120,C127,C128)</f>
        <v>21003</v>
      </c>
      <c r="D129" s="425">
        <f t="shared" ref="D129:L129" si="15">SUM(D120,D127,D128)</f>
        <v>3406</v>
      </c>
      <c r="E129" s="425">
        <f t="shared" si="15"/>
        <v>1626751</v>
      </c>
      <c r="F129" s="425">
        <f t="shared" si="15"/>
        <v>552918</v>
      </c>
      <c r="G129" s="425">
        <f t="shared" si="15"/>
        <v>2682113</v>
      </c>
      <c r="H129" s="425">
        <f t="shared" si="15"/>
        <v>0</v>
      </c>
      <c r="I129" s="425">
        <f t="shared" si="15"/>
        <v>1109</v>
      </c>
      <c r="J129" s="425">
        <f t="shared" si="15"/>
        <v>0</v>
      </c>
      <c r="K129" s="425">
        <f t="shared" si="15"/>
        <v>4887300</v>
      </c>
      <c r="L129" s="425">
        <f t="shared" si="15"/>
        <v>5808618</v>
      </c>
    </row>
    <row r="130" spans="1:14" ht="18" customHeight="1" thickTop="1" thickBot="1" x14ac:dyDescent="0.25">
      <c r="A130" s="1797" t="s">
        <v>1225</v>
      </c>
      <c r="B130" s="1791" t="s">
        <v>674</v>
      </c>
      <c r="C130" s="424"/>
      <c r="D130" s="424"/>
      <c r="E130" s="424">
        <v>19520</v>
      </c>
      <c r="F130" s="424">
        <v>1653</v>
      </c>
      <c r="G130" s="424">
        <v>215912</v>
      </c>
      <c r="H130" s="424"/>
      <c r="I130" s="429"/>
      <c r="J130" s="429"/>
      <c r="K130" s="415">
        <f>SUM(C130:J130)</f>
        <v>237085</v>
      </c>
      <c r="L130" s="424"/>
    </row>
    <row r="131" spans="1:14" ht="18" customHeight="1" thickTop="1" x14ac:dyDescent="0.2">
      <c r="A131" s="1814" t="s">
        <v>720</v>
      </c>
      <c r="B131" s="1854" t="s">
        <v>1028</v>
      </c>
      <c r="C131" s="433"/>
      <c r="D131" s="433"/>
      <c r="E131" s="434"/>
      <c r="F131" s="433"/>
      <c r="G131" s="433"/>
      <c r="H131" s="434"/>
      <c r="I131" s="433"/>
      <c r="J131" s="433"/>
      <c r="K131" s="434"/>
      <c r="L131" s="434"/>
    </row>
    <row r="132" spans="1:14" s="91" customFormat="1" ht="13.5" customHeight="1" x14ac:dyDescent="0.2">
      <c r="A132" s="1815" t="s">
        <v>718</v>
      </c>
      <c r="B132" s="538"/>
      <c r="C132" s="433"/>
      <c r="D132" s="433"/>
      <c r="E132" s="431"/>
      <c r="F132" s="433"/>
      <c r="G132" s="433"/>
      <c r="H132" s="431"/>
      <c r="I132" s="433"/>
      <c r="J132" s="433"/>
      <c r="K132" s="431"/>
      <c r="L132" s="431"/>
      <c r="M132" s="908"/>
      <c r="N132" s="908"/>
    </row>
    <row r="133" spans="1:14" x14ac:dyDescent="0.2">
      <c r="A133" s="1798" t="s">
        <v>349</v>
      </c>
      <c r="B133" s="267">
        <v>4120</v>
      </c>
      <c r="C133" s="413"/>
      <c r="D133" s="413"/>
      <c r="E133" s="435"/>
      <c r="F133" s="413"/>
      <c r="G133" s="413"/>
      <c r="H133" s="418">
        <v>19</v>
      </c>
      <c r="I133" s="507"/>
      <c r="J133" s="413"/>
      <c r="K133" s="420">
        <f>SUM(E133,H133)</f>
        <v>19</v>
      </c>
      <c r="L133" s="418">
        <v>18</v>
      </c>
    </row>
    <row r="134" spans="1:14" x14ac:dyDescent="0.2">
      <c r="A134" s="1798" t="s">
        <v>812</v>
      </c>
      <c r="B134" s="267">
        <v>4140</v>
      </c>
      <c r="C134" s="413"/>
      <c r="D134" s="413"/>
      <c r="E134" s="436"/>
      <c r="F134" s="413"/>
      <c r="G134" s="413"/>
      <c r="H134" s="412"/>
      <c r="I134" s="507"/>
      <c r="J134" s="413"/>
      <c r="K134" s="420">
        <f>SUM(E134,H134)</f>
        <v>0</v>
      </c>
      <c r="L134" s="412"/>
    </row>
    <row r="135" spans="1:14" ht="22.5" x14ac:dyDescent="0.2">
      <c r="A135" s="1804"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19</v>
      </c>
      <c r="I136" s="507"/>
      <c r="J136" s="413"/>
      <c r="K136" s="415">
        <f>SUM(K133:K135)</f>
        <v>19</v>
      </c>
      <c r="L136" s="415">
        <f>SUM(L133:L135)</f>
        <v>18</v>
      </c>
    </row>
    <row r="137" spans="1:14" ht="12.75" customHeight="1" thickTop="1" thickBot="1" x14ac:dyDescent="0.25">
      <c r="A137" s="1806"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19</v>
      </c>
      <c r="I138" s="507"/>
      <c r="J138" s="413"/>
      <c r="K138" s="420">
        <f>SUM(K136,K137)</f>
        <v>19</v>
      </c>
      <c r="L138" s="428">
        <f>SUM(L136,L137)</f>
        <v>18</v>
      </c>
    </row>
    <row r="139" spans="1:14" ht="18" customHeight="1" thickTop="1" x14ac:dyDescent="0.2">
      <c r="A139" s="1808" t="s">
        <v>1226</v>
      </c>
      <c r="B139" s="264" t="s">
        <v>582</v>
      </c>
      <c r="C139" s="413"/>
      <c r="D139" s="413"/>
      <c r="E139" s="437"/>
      <c r="F139" s="437"/>
      <c r="G139" s="437"/>
      <c r="H139" s="438"/>
      <c r="I139" s="507"/>
      <c r="J139" s="437"/>
      <c r="K139" s="438"/>
      <c r="L139" s="438"/>
    </row>
    <row r="140" spans="1:14" ht="13.5" customHeight="1" x14ac:dyDescent="0.2">
      <c r="A140" s="1813" t="s">
        <v>719</v>
      </c>
      <c r="B140" s="208"/>
      <c r="C140" s="413"/>
      <c r="D140" s="413"/>
      <c r="E140" s="413"/>
      <c r="F140" s="413"/>
      <c r="G140" s="413"/>
      <c r="H140" s="417"/>
      <c r="I140" s="433"/>
      <c r="J140" s="413"/>
      <c r="K140" s="417"/>
      <c r="L140" s="417"/>
    </row>
    <row r="141" spans="1:14" x14ac:dyDescent="0.2">
      <c r="A141" s="1798" t="s">
        <v>91</v>
      </c>
      <c r="B141" s="267">
        <v>5110</v>
      </c>
      <c r="C141" s="413"/>
      <c r="D141" s="413"/>
      <c r="E141" s="413"/>
      <c r="F141" s="413"/>
      <c r="G141" s="413"/>
      <c r="H141" s="418"/>
      <c r="I141" s="433"/>
      <c r="J141" s="413"/>
      <c r="K141" s="420">
        <f>SUM(H141)</f>
        <v>0</v>
      </c>
      <c r="L141" s="418"/>
    </row>
    <row r="142" spans="1:14" x14ac:dyDescent="0.2">
      <c r="A142" s="1798" t="s">
        <v>92</v>
      </c>
      <c r="B142" s="267">
        <v>5120</v>
      </c>
      <c r="C142" s="413"/>
      <c r="D142" s="413"/>
      <c r="E142" s="413"/>
      <c r="F142" s="413"/>
      <c r="G142" s="413"/>
      <c r="H142" s="412"/>
      <c r="I142" s="433"/>
      <c r="J142" s="413"/>
      <c r="K142" s="420">
        <f>SUM(H142)</f>
        <v>0</v>
      </c>
      <c r="L142" s="412"/>
    </row>
    <row r="143" spans="1:14" ht="12.75" customHeight="1" x14ac:dyDescent="0.2">
      <c r="A143" s="1798" t="s">
        <v>1391</v>
      </c>
      <c r="B143" s="114" t="s">
        <v>721</v>
      </c>
      <c r="C143" s="413"/>
      <c r="D143" s="413"/>
      <c r="E143" s="413"/>
      <c r="F143" s="413"/>
      <c r="G143" s="413"/>
      <c r="H143" s="412"/>
      <c r="I143" s="433"/>
      <c r="J143" s="413"/>
      <c r="K143" s="420">
        <f>SUM(H143)</f>
        <v>0</v>
      </c>
      <c r="L143" s="412"/>
    </row>
    <row r="144" spans="1:14" x14ac:dyDescent="0.2">
      <c r="A144" s="1798" t="s">
        <v>93</v>
      </c>
      <c r="B144" s="267" t="s">
        <v>692</v>
      </c>
      <c r="C144" s="413"/>
      <c r="D144" s="413"/>
      <c r="E144" s="413"/>
      <c r="F144" s="413"/>
      <c r="G144" s="413"/>
      <c r="H144" s="412"/>
      <c r="I144" s="433"/>
      <c r="J144" s="413"/>
      <c r="K144" s="420">
        <f>SUM(H144)</f>
        <v>0</v>
      </c>
      <c r="L144" s="412"/>
    </row>
    <row r="145" spans="1:14" ht="12.75" customHeight="1" x14ac:dyDescent="0.2">
      <c r="A145" s="1798"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16"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7" t="s">
        <v>1227</v>
      </c>
      <c r="B149" s="264" t="s">
        <v>1029</v>
      </c>
      <c r="C149" s="413"/>
      <c r="D149" s="413"/>
      <c r="E149" s="413"/>
      <c r="F149" s="413"/>
      <c r="G149" s="413"/>
      <c r="H149" s="523"/>
      <c r="I149" s="431"/>
      <c r="J149" s="413"/>
      <c r="K149" s="417"/>
      <c r="L149" s="423"/>
    </row>
    <row r="150" spans="1:14" ht="12.75" customHeight="1" thickTop="1" thickBot="1" x14ac:dyDescent="0.25">
      <c r="A150" s="2279" t="s">
        <v>724</v>
      </c>
      <c r="B150" s="2280"/>
      <c r="C150" s="415">
        <f>SUM(C129,C130,C138,C148,C149)</f>
        <v>21003</v>
      </c>
      <c r="D150" s="415">
        <f t="shared" ref="D150:K150" si="16">SUM(D129,D130,D138,D148,D149)</f>
        <v>3406</v>
      </c>
      <c r="E150" s="415">
        <f t="shared" si="16"/>
        <v>1646271</v>
      </c>
      <c r="F150" s="415">
        <f t="shared" si="16"/>
        <v>554571</v>
      </c>
      <c r="G150" s="415">
        <f t="shared" si="16"/>
        <v>2898025</v>
      </c>
      <c r="H150" s="415">
        <f t="shared" si="16"/>
        <v>19</v>
      </c>
      <c r="I150" s="415">
        <f t="shared" si="16"/>
        <v>1109</v>
      </c>
      <c r="J150" s="415">
        <f t="shared" si="16"/>
        <v>0</v>
      </c>
      <c r="K150" s="415">
        <f t="shared" si="16"/>
        <v>5124404</v>
      </c>
      <c r="L150" s="415">
        <f>SUM(L129,L130,L138,L148,L149)</f>
        <v>5808636</v>
      </c>
    </row>
    <row r="151" spans="1:14" ht="12.75" customHeight="1" thickTop="1" x14ac:dyDescent="0.2">
      <c r="A151" s="2275" t="s">
        <v>1403</v>
      </c>
      <c r="B151" s="2276"/>
      <c r="C151" s="416"/>
      <c r="D151" s="416"/>
      <c r="E151" s="416"/>
      <c r="F151" s="416"/>
      <c r="G151" s="416"/>
      <c r="H151" s="416"/>
      <c r="I151" s="416"/>
      <c r="J151" s="413"/>
      <c r="K151" s="440">
        <f>'Revenues 9-14'!D275-'Expenditures 15-22'!K150</f>
        <v>-2032172</v>
      </c>
      <c r="L151" s="416"/>
    </row>
    <row r="152" spans="1:14" s="870" customFormat="1" ht="9" customHeight="1" x14ac:dyDescent="0.2">
      <c r="A152" s="1817"/>
      <c r="B152" s="898"/>
      <c r="C152" s="897"/>
      <c r="D152" s="897"/>
      <c r="E152" s="897"/>
      <c r="F152" s="897"/>
      <c r="G152" s="897"/>
      <c r="H152" s="897"/>
      <c r="I152" s="897"/>
      <c r="J152" s="897"/>
      <c r="K152" s="897"/>
      <c r="L152" s="897"/>
      <c r="M152" s="909"/>
      <c r="N152" s="909"/>
    </row>
    <row r="153" spans="1:14" s="2" customFormat="1" ht="30" customHeight="1" x14ac:dyDescent="0.2">
      <c r="A153" s="2268" t="s">
        <v>725</v>
      </c>
      <c r="B153" s="2162"/>
      <c r="C153" s="893"/>
      <c r="D153" s="894"/>
      <c r="E153" s="894"/>
      <c r="F153" s="894"/>
      <c r="G153" s="894"/>
      <c r="H153" s="894"/>
      <c r="I153" s="894"/>
      <c r="J153" s="894"/>
      <c r="K153" s="894"/>
      <c r="L153" s="895"/>
      <c r="M153" s="910"/>
      <c r="N153" s="910"/>
    </row>
    <row r="154" spans="1:14" s="26" customFormat="1" ht="18" customHeight="1" thickBot="1" x14ac:dyDescent="0.25">
      <c r="A154" s="1839" t="s">
        <v>85</v>
      </c>
      <c r="B154" s="1840"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08" t="s">
        <v>86</v>
      </c>
      <c r="B155" s="264" t="s">
        <v>582</v>
      </c>
      <c r="C155" s="413"/>
      <c r="D155" s="413"/>
      <c r="E155" s="413"/>
      <c r="F155" s="413"/>
      <c r="G155" s="413"/>
      <c r="H155" s="413"/>
      <c r="I155" s="413"/>
      <c r="J155" s="413"/>
      <c r="K155" s="413"/>
      <c r="L155" s="413"/>
      <c r="M155" s="905"/>
      <c r="N155" s="905"/>
    </row>
    <row r="156" spans="1:14" s="24" customFormat="1" ht="13.5" customHeight="1" x14ac:dyDescent="0.2">
      <c r="A156" s="1813" t="s">
        <v>719</v>
      </c>
      <c r="B156" s="208"/>
      <c r="C156" s="413"/>
      <c r="D156" s="413"/>
      <c r="E156" s="413"/>
      <c r="F156" s="413"/>
      <c r="G156" s="413"/>
      <c r="H156" s="413"/>
      <c r="I156" s="413"/>
      <c r="J156" s="413"/>
      <c r="K156" s="417"/>
      <c r="L156" s="417"/>
      <c r="M156" s="905"/>
      <c r="N156" s="905"/>
    </row>
    <row r="157" spans="1:14" x14ac:dyDescent="0.2">
      <c r="A157" s="1798" t="s">
        <v>91</v>
      </c>
      <c r="B157" s="267">
        <v>5110</v>
      </c>
      <c r="C157" s="413"/>
      <c r="D157" s="413"/>
      <c r="E157" s="413"/>
      <c r="F157" s="413"/>
      <c r="G157" s="413"/>
      <c r="H157" s="412"/>
      <c r="I157" s="413"/>
      <c r="J157" s="413"/>
      <c r="K157" s="414">
        <f>SUM(C157:J157)</f>
        <v>0</v>
      </c>
      <c r="L157" s="412"/>
    </row>
    <row r="158" spans="1:14" x14ac:dyDescent="0.2">
      <c r="A158" s="1798" t="s">
        <v>92</v>
      </c>
      <c r="B158" s="267">
        <v>5120</v>
      </c>
      <c r="C158" s="413"/>
      <c r="D158" s="413"/>
      <c r="E158" s="413"/>
      <c r="F158" s="413"/>
      <c r="G158" s="413"/>
      <c r="H158" s="412"/>
      <c r="I158" s="413"/>
      <c r="J158" s="413"/>
      <c r="K158" s="414">
        <f>SUM(C158:J158)</f>
        <v>0</v>
      </c>
      <c r="L158" s="412"/>
    </row>
    <row r="159" spans="1:14" ht="12.75" customHeight="1" x14ac:dyDescent="0.2">
      <c r="A159" s="1798" t="s">
        <v>1391</v>
      </c>
      <c r="B159" s="267" t="s">
        <v>721</v>
      </c>
      <c r="C159" s="413"/>
      <c r="D159" s="413"/>
      <c r="E159" s="413"/>
      <c r="F159" s="413"/>
      <c r="G159" s="413"/>
      <c r="H159" s="412"/>
      <c r="I159" s="413"/>
      <c r="J159" s="413"/>
      <c r="K159" s="414">
        <f>SUM(C159:J159)</f>
        <v>0</v>
      </c>
      <c r="L159" s="412"/>
    </row>
    <row r="160" spans="1:14" x14ac:dyDescent="0.2">
      <c r="A160" s="1798" t="s">
        <v>93</v>
      </c>
      <c r="B160" s="114" t="s">
        <v>692</v>
      </c>
      <c r="C160" s="413"/>
      <c r="D160" s="413"/>
      <c r="E160" s="413"/>
      <c r="F160" s="413"/>
      <c r="G160" s="413"/>
      <c r="H160" s="412"/>
      <c r="I160" s="413"/>
      <c r="J160" s="413"/>
      <c r="K160" s="414">
        <f>SUM(C160:J160)</f>
        <v>0</v>
      </c>
      <c r="L160" s="412"/>
    </row>
    <row r="161" spans="1:14" ht="12.75" customHeight="1" x14ac:dyDescent="0.2">
      <c r="A161" s="1798"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8" t="s">
        <v>87</v>
      </c>
      <c r="B163" s="524" t="s">
        <v>39</v>
      </c>
      <c r="C163" s="413"/>
      <c r="D163" s="413"/>
      <c r="E163" s="413"/>
      <c r="F163" s="413"/>
      <c r="G163" s="413"/>
      <c r="H163" s="1848">
        <v>2073695</v>
      </c>
      <c r="I163" s="413"/>
      <c r="J163" s="413"/>
      <c r="K163" s="414">
        <f>SUM(C163:H163)</f>
        <v>2073695</v>
      </c>
      <c r="L163" s="1848">
        <v>2101700</v>
      </c>
    </row>
    <row r="164" spans="1:14" ht="33.75" customHeight="1" x14ac:dyDescent="0.2">
      <c r="A164" s="1818" t="s">
        <v>293</v>
      </c>
      <c r="B164" s="536" t="s">
        <v>32</v>
      </c>
      <c r="C164" s="413"/>
      <c r="D164" s="413"/>
      <c r="E164" s="413"/>
      <c r="F164" s="413"/>
      <c r="G164" s="413"/>
      <c r="H164" s="1851">
        <v>1260000</v>
      </c>
      <c r="I164" s="413"/>
      <c r="J164" s="413"/>
      <c r="K164" s="414">
        <f>SUM(C164:J164)</f>
        <v>1260000</v>
      </c>
      <c r="L164" s="1851">
        <v>1285000</v>
      </c>
    </row>
    <row r="165" spans="1:14" ht="13.5" customHeight="1" thickBot="1" x14ac:dyDescent="0.25">
      <c r="A165" s="1802" t="s">
        <v>885</v>
      </c>
      <c r="B165" s="537" t="s">
        <v>88</v>
      </c>
      <c r="C165" s="413"/>
      <c r="D165" s="413"/>
      <c r="E165" s="426"/>
      <c r="F165" s="413"/>
      <c r="G165" s="413"/>
      <c r="H165" s="1851">
        <v>4395</v>
      </c>
      <c r="I165" s="507"/>
      <c r="J165" s="413"/>
      <c r="K165" s="414">
        <f>SUM(C165:J165)</f>
        <v>4395</v>
      </c>
      <c r="L165" s="1851">
        <v>85145</v>
      </c>
    </row>
    <row r="166" spans="1:14" ht="12.75" customHeight="1" thickTop="1" thickBot="1" x14ac:dyDescent="0.25">
      <c r="A166" s="887" t="s">
        <v>743</v>
      </c>
      <c r="B166" s="468" t="s">
        <v>582</v>
      </c>
      <c r="C166" s="413"/>
      <c r="D166" s="413"/>
      <c r="E166" s="428">
        <f>SUM(E162,E163,E164,E165)</f>
        <v>0</v>
      </c>
      <c r="F166" s="413"/>
      <c r="G166" s="413"/>
      <c r="H166" s="425">
        <f>SUM(H162,H163,H164,H165)</f>
        <v>3338090</v>
      </c>
      <c r="I166" s="437"/>
      <c r="J166" s="413"/>
      <c r="K166" s="425">
        <f>SUM(K162,K163,K164,K165)</f>
        <v>3338090</v>
      </c>
      <c r="L166" s="425">
        <f>SUM(L162,L163,L164,L165)</f>
        <v>3471845</v>
      </c>
    </row>
    <row r="167" spans="1:14" ht="18" customHeight="1" thickTop="1" thickBot="1" x14ac:dyDescent="0.25">
      <c r="A167" s="1843" t="s">
        <v>89</v>
      </c>
      <c r="B167" s="1791" t="s">
        <v>1029</v>
      </c>
      <c r="C167" s="413"/>
      <c r="D167" s="413"/>
      <c r="E167" s="417"/>
      <c r="F167" s="413"/>
      <c r="G167" s="413"/>
      <c r="H167" s="419"/>
      <c r="I167" s="437"/>
      <c r="J167" s="413"/>
      <c r="K167" s="417"/>
      <c r="L167" s="424"/>
    </row>
    <row r="168" spans="1:14" ht="12.75" customHeight="1" thickTop="1" thickBot="1" x14ac:dyDescent="0.25">
      <c r="A168" s="1841" t="s">
        <v>94</v>
      </c>
      <c r="B168" s="1842"/>
      <c r="C168" s="413"/>
      <c r="D168" s="413"/>
      <c r="E168" s="425">
        <f>SUM(E154,E166,E167)</f>
        <v>0</v>
      </c>
      <c r="F168" s="413"/>
      <c r="G168" s="413"/>
      <c r="H168" s="425">
        <f>SUM(H154,H166,H167)</f>
        <v>3338090</v>
      </c>
      <c r="I168" s="437"/>
      <c r="J168" s="413"/>
      <c r="K168" s="425">
        <f>SUM(K154,K166,K167)</f>
        <v>3338090</v>
      </c>
      <c r="L168" s="425">
        <f>SUM(L154,L166,L167)</f>
        <v>3471845</v>
      </c>
    </row>
    <row r="169" spans="1:14" ht="23.25" thickTop="1" x14ac:dyDescent="0.2">
      <c r="A169" s="1810" t="s">
        <v>1177</v>
      </c>
      <c r="B169" s="467"/>
      <c r="C169" s="413"/>
      <c r="D169" s="413"/>
      <c r="E169" s="413"/>
      <c r="F169" s="413"/>
      <c r="G169" s="413"/>
      <c r="H169" s="416"/>
      <c r="I169" s="413"/>
      <c r="J169" s="413"/>
      <c r="K169" s="440">
        <f>'Revenues 9-14'!E275-'Expenditures 15-22'!K168</f>
        <v>-78527</v>
      </c>
      <c r="L169" s="416"/>
    </row>
    <row r="170" spans="1:14" s="870" customFormat="1" ht="9" customHeight="1" x14ac:dyDescent="0.2">
      <c r="A170" s="1817"/>
      <c r="B170" s="900"/>
      <c r="C170" s="897"/>
      <c r="D170" s="897"/>
      <c r="E170" s="897"/>
      <c r="F170" s="897"/>
      <c r="G170" s="897"/>
      <c r="H170" s="897"/>
      <c r="I170" s="897"/>
      <c r="J170" s="897"/>
      <c r="K170" s="897"/>
      <c r="L170" s="897"/>
      <c r="M170" s="909"/>
      <c r="N170" s="909"/>
    </row>
    <row r="171" spans="1:14" s="16" customFormat="1" ht="30" customHeight="1" x14ac:dyDescent="0.2">
      <c r="A171" s="1820"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1" t="s">
        <v>694</v>
      </c>
      <c r="B173" s="208"/>
      <c r="C173" s="417"/>
      <c r="D173" s="417"/>
      <c r="E173" s="417"/>
      <c r="F173" s="413"/>
      <c r="G173" s="413"/>
      <c r="H173" s="417"/>
      <c r="I173" s="413"/>
      <c r="J173" s="413"/>
      <c r="K173" s="417"/>
      <c r="L173" s="417"/>
      <c r="M173" s="909"/>
      <c r="N173" s="909"/>
    </row>
    <row r="174" spans="1:14" ht="12.75" customHeight="1" x14ac:dyDescent="0.2">
      <c r="A174" s="1798" t="s">
        <v>173</v>
      </c>
      <c r="B174" s="267">
        <v>2190</v>
      </c>
      <c r="C174" s="412"/>
      <c r="D174" s="412"/>
      <c r="E174" s="412"/>
      <c r="F174" s="412"/>
      <c r="G174" s="412"/>
      <c r="H174" s="412"/>
      <c r="I174" s="436"/>
      <c r="J174" s="436"/>
      <c r="K174" s="414">
        <f>SUM(C174:J174)</f>
        <v>0</v>
      </c>
      <c r="L174" s="412">
        <v>69749</v>
      </c>
    </row>
    <row r="175" spans="1:14" x14ac:dyDescent="0.2">
      <c r="A175" s="1803" t="s">
        <v>716</v>
      </c>
      <c r="B175" s="1844"/>
      <c r="C175" s="1845"/>
      <c r="D175" s="1845"/>
      <c r="E175" s="1845"/>
      <c r="F175" s="1845"/>
      <c r="G175" s="1845"/>
      <c r="H175" s="1845"/>
      <c r="I175" s="433"/>
      <c r="J175" s="433"/>
      <c r="K175" s="1845"/>
      <c r="L175" s="1845"/>
    </row>
    <row r="176" spans="1:14" ht="12.75" customHeight="1" x14ac:dyDescent="0.2">
      <c r="A176" s="1798" t="s">
        <v>1129</v>
      </c>
      <c r="B176" s="267">
        <v>2550</v>
      </c>
      <c r="C176" s="412">
        <v>535389</v>
      </c>
      <c r="D176" s="412">
        <v>35219</v>
      </c>
      <c r="E176" s="412">
        <v>246952</v>
      </c>
      <c r="F176" s="412">
        <v>100228</v>
      </c>
      <c r="G176" s="412">
        <v>355898</v>
      </c>
      <c r="H176" s="412">
        <v>5168</v>
      </c>
      <c r="I176" s="436"/>
      <c r="J176" s="436"/>
      <c r="K176" s="414">
        <f>SUM(C176:J176)</f>
        <v>1278854</v>
      </c>
      <c r="L176" s="412">
        <v>1444821</v>
      </c>
    </row>
    <row r="177" spans="1:14" ht="12.75" customHeight="1" thickBot="1" x14ac:dyDescent="0.25">
      <c r="A177" s="1805" t="s">
        <v>1156</v>
      </c>
      <c r="B177" s="1846">
        <v>2900</v>
      </c>
      <c r="C177" s="423">
        <v>7001</v>
      </c>
      <c r="D177" s="423">
        <v>1135</v>
      </c>
      <c r="E177" s="423"/>
      <c r="F177" s="423"/>
      <c r="G177" s="423"/>
      <c r="H177" s="423"/>
      <c r="I177" s="808"/>
      <c r="J177" s="808"/>
      <c r="K177" s="425">
        <f>SUM(C177:J177)</f>
        <v>8136</v>
      </c>
      <c r="L177" s="423">
        <v>7940</v>
      </c>
    </row>
    <row r="178" spans="1:14" ht="12.75" customHeight="1" thickTop="1" thickBot="1" x14ac:dyDescent="0.25">
      <c r="A178" s="1822" t="s">
        <v>972</v>
      </c>
      <c r="B178" s="468" t="s">
        <v>668</v>
      </c>
      <c r="C178" s="425">
        <f>SUM(C174,C176,C177)</f>
        <v>542390</v>
      </c>
      <c r="D178" s="425">
        <f t="shared" ref="D178:J178" si="17">SUM(D174,D176,D177)</f>
        <v>36354</v>
      </c>
      <c r="E178" s="425">
        <f t="shared" si="17"/>
        <v>246952</v>
      </c>
      <c r="F178" s="425">
        <f t="shared" si="17"/>
        <v>100228</v>
      </c>
      <c r="G178" s="425">
        <f t="shared" si="17"/>
        <v>355898</v>
      </c>
      <c r="H178" s="425">
        <f t="shared" si="17"/>
        <v>5168</v>
      </c>
      <c r="I178" s="425">
        <f t="shared" si="17"/>
        <v>0</v>
      </c>
      <c r="J178" s="425">
        <f t="shared" si="17"/>
        <v>0</v>
      </c>
      <c r="K178" s="425">
        <f>SUM(K174,K176,K177)</f>
        <v>1286990</v>
      </c>
      <c r="L178" s="425">
        <f>SUM(L174, L176:L177)</f>
        <v>1522510</v>
      </c>
    </row>
    <row r="179" spans="1:14" ht="18" customHeight="1" thickTop="1" thickBot="1" x14ac:dyDescent="0.25">
      <c r="A179" s="1847" t="s">
        <v>1115</v>
      </c>
      <c r="B179" s="1791">
        <v>3000</v>
      </c>
      <c r="C179" s="424"/>
      <c r="D179" s="424"/>
      <c r="E179" s="424"/>
      <c r="F179" s="424"/>
      <c r="G179" s="424"/>
      <c r="H179" s="424"/>
      <c r="I179" s="429"/>
      <c r="J179" s="429"/>
      <c r="K179" s="415">
        <f>SUM(C179:J179)</f>
        <v>0</v>
      </c>
      <c r="L179" s="424"/>
    </row>
    <row r="180" spans="1:14" s="19" customFormat="1" ht="18" customHeight="1" thickTop="1" x14ac:dyDescent="0.2">
      <c r="A180" s="1807" t="s">
        <v>95</v>
      </c>
      <c r="B180" s="1854" t="s">
        <v>1028</v>
      </c>
      <c r="C180" s="413"/>
      <c r="D180" s="413"/>
      <c r="E180" s="413"/>
      <c r="F180" s="413"/>
      <c r="G180" s="413"/>
      <c r="H180" s="413"/>
      <c r="I180" s="413"/>
      <c r="J180" s="413"/>
      <c r="K180" s="413"/>
      <c r="L180" s="413"/>
      <c r="M180" s="909"/>
      <c r="N180" s="909"/>
    </row>
    <row r="181" spans="1:14" s="19" customFormat="1" x14ac:dyDescent="0.2">
      <c r="A181" s="1802" t="s">
        <v>1347</v>
      </c>
      <c r="B181" s="208"/>
      <c r="C181" s="413"/>
      <c r="D181" s="413"/>
      <c r="E181" s="413"/>
      <c r="F181" s="413"/>
      <c r="G181" s="413"/>
      <c r="H181" s="413"/>
      <c r="I181" s="413"/>
      <c r="J181" s="413"/>
      <c r="K181" s="413"/>
      <c r="L181" s="413"/>
      <c r="M181" s="909"/>
      <c r="N181" s="909"/>
    </row>
    <row r="182" spans="1:14" x14ac:dyDescent="0.2">
      <c r="A182" s="1798" t="s">
        <v>586</v>
      </c>
      <c r="B182" s="267">
        <v>4110</v>
      </c>
      <c r="C182" s="413"/>
      <c r="D182" s="413"/>
      <c r="E182" s="412"/>
      <c r="F182" s="413"/>
      <c r="G182" s="413"/>
      <c r="H182" s="412"/>
      <c r="I182" s="507"/>
      <c r="J182" s="413"/>
      <c r="K182" s="414">
        <f t="shared" ref="K182:K187" si="18">SUM(E182,H182)</f>
        <v>0</v>
      </c>
      <c r="L182" s="412"/>
    </row>
    <row r="183" spans="1:14" x14ac:dyDescent="0.2">
      <c r="A183" s="1798" t="s">
        <v>349</v>
      </c>
      <c r="B183" s="267">
        <v>4120</v>
      </c>
      <c r="C183" s="413"/>
      <c r="D183" s="413"/>
      <c r="E183" s="412"/>
      <c r="F183" s="413"/>
      <c r="G183" s="413"/>
      <c r="H183" s="412"/>
      <c r="I183" s="507"/>
      <c r="J183" s="413"/>
      <c r="K183" s="414">
        <f t="shared" si="18"/>
        <v>0</v>
      </c>
      <c r="L183" s="412"/>
    </row>
    <row r="184" spans="1:14" x14ac:dyDescent="0.2">
      <c r="A184" s="1798" t="s">
        <v>350</v>
      </c>
      <c r="B184" s="114">
        <v>4130</v>
      </c>
      <c r="C184" s="413"/>
      <c r="D184" s="413"/>
      <c r="E184" s="412"/>
      <c r="F184" s="413"/>
      <c r="G184" s="413"/>
      <c r="H184" s="412"/>
      <c r="I184" s="507"/>
      <c r="J184" s="413"/>
      <c r="K184" s="414">
        <f t="shared" si="18"/>
        <v>0</v>
      </c>
      <c r="L184" s="412"/>
    </row>
    <row r="185" spans="1:14" x14ac:dyDescent="0.2">
      <c r="A185" s="1798" t="s">
        <v>812</v>
      </c>
      <c r="B185" s="267">
        <v>4140</v>
      </c>
      <c r="C185" s="413"/>
      <c r="D185" s="413"/>
      <c r="E185" s="412"/>
      <c r="F185" s="413"/>
      <c r="G185" s="413"/>
      <c r="H185" s="412"/>
      <c r="I185" s="507"/>
      <c r="J185" s="413"/>
      <c r="K185" s="414">
        <f t="shared" si="18"/>
        <v>0</v>
      </c>
      <c r="L185" s="412"/>
    </row>
    <row r="186" spans="1:14" x14ac:dyDescent="0.2">
      <c r="A186" s="1798" t="s">
        <v>90</v>
      </c>
      <c r="B186" s="267">
        <v>4170</v>
      </c>
      <c r="C186" s="413"/>
      <c r="D186" s="413"/>
      <c r="E186" s="412"/>
      <c r="F186" s="413"/>
      <c r="G186" s="413"/>
      <c r="H186" s="412"/>
      <c r="I186" s="507"/>
      <c r="J186" s="413"/>
      <c r="K186" s="414">
        <f t="shared" si="18"/>
        <v>0</v>
      </c>
      <c r="L186" s="412"/>
    </row>
    <row r="187" spans="1:14" ht="22.5" x14ac:dyDescent="0.2">
      <c r="A187" s="1804"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8" t="s">
        <v>96</v>
      </c>
      <c r="B189" s="269" t="s">
        <v>1106</v>
      </c>
      <c r="C189" s="413"/>
      <c r="D189" s="413"/>
      <c r="E189" s="1848"/>
      <c r="F189" s="413"/>
      <c r="G189" s="413"/>
      <c r="H189" s="1848"/>
      <c r="I189" s="507"/>
      <c r="J189" s="413"/>
      <c r="K189" s="430">
        <f>SUM(E189,H189)</f>
        <v>0</v>
      </c>
      <c r="L189" s="1848"/>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8" t="s">
        <v>1116</v>
      </c>
      <c r="B191" s="1854" t="s">
        <v>582</v>
      </c>
      <c r="C191" s="413"/>
      <c r="D191" s="413"/>
      <c r="E191" s="413"/>
      <c r="F191" s="413"/>
      <c r="G191" s="413"/>
      <c r="H191" s="413"/>
      <c r="I191" s="413"/>
      <c r="J191" s="413"/>
      <c r="K191" s="413"/>
      <c r="L191" s="413"/>
      <c r="M191" s="909"/>
      <c r="N191" s="909"/>
    </row>
    <row r="192" spans="1:14" s="19" customFormat="1" ht="13.5" customHeight="1" x14ac:dyDescent="0.2">
      <c r="A192" s="1813" t="s">
        <v>97</v>
      </c>
      <c r="B192" s="208"/>
      <c r="C192" s="413"/>
      <c r="D192" s="413"/>
      <c r="E192" s="413"/>
      <c r="F192" s="413"/>
      <c r="G192" s="413"/>
      <c r="H192" s="413"/>
      <c r="I192" s="413"/>
      <c r="J192" s="413"/>
      <c r="K192" s="413"/>
      <c r="L192" s="413"/>
      <c r="M192" s="909"/>
      <c r="N192" s="909"/>
    </row>
    <row r="193" spans="1:14" x14ac:dyDescent="0.2">
      <c r="A193" s="1798" t="s">
        <v>91</v>
      </c>
      <c r="B193" s="267">
        <v>5110</v>
      </c>
      <c r="C193" s="413"/>
      <c r="D193" s="413"/>
      <c r="E193" s="413"/>
      <c r="F193" s="413"/>
      <c r="G193" s="413"/>
      <c r="H193" s="412"/>
      <c r="I193" s="413"/>
      <c r="J193" s="413"/>
      <c r="K193" s="414">
        <f>SUM(H193)</f>
        <v>0</v>
      </c>
      <c r="L193" s="412"/>
    </row>
    <row r="194" spans="1:14" x14ac:dyDescent="0.2">
      <c r="A194" s="1798" t="s">
        <v>92</v>
      </c>
      <c r="B194" s="267">
        <v>5120</v>
      </c>
      <c r="C194" s="413"/>
      <c r="D194" s="413"/>
      <c r="E194" s="413"/>
      <c r="F194" s="413"/>
      <c r="G194" s="413"/>
      <c r="H194" s="412"/>
      <c r="I194" s="413"/>
      <c r="J194" s="413"/>
      <c r="K194" s="414">
        <f>SUM(H194)</f>
        <v>0</v>
      </c>
      <c r="L194" s="412"/>
    </row>
    <row r="195" spans="1:14" ht="12.75" customHeight="1" x14ac:dyDescent="0.2">
      <c r="A195" s="1798" t="s">
        <v>1391</v>
      </c>
      <c r="B195" s="114" t="s">
        <v>721</v>
      </c>
      <c r="C195" s="413"/>
      <c r="D195" s="413"/>
      <c r="E195" s="413"/>
      <c r="F195" s="413"/>
      <c r="G195" s="413"/>
      <c r="H195" s="412"/>
      <c r="I195" s="413"/>
      <c r="J195" s="413"/>
      <c r="K195" s="414">
        <f>SUM(H195)</f>
        <v>0</v>
      </c>
      <c r="L195" s="412"/>
    </row>
    <row r="196" spans="1:14" x14ac:dyDescent="0.2">
      <c r="A196" s="1798" t="s">
        <v>93</v>
      </c>
      <c r="B196" s="267" t="s">
        <v>692</v>
      </c>
      <c r="C196" s="413"/>
      <c r="D196" s="413"/>
      <c r="E196" s="413"/>
      <c r="F196" s="413"/>
      <c r="G196" s="413"/>
      <c r="H196" s="412"/>
      <c r="I196" s="413"/>
      <c r="J196" s="413"/>
      <c r="K196" s="414">
        <f>SUM(H196)</f>
        <v>0</v>
      </c>
      <c r="L196" s="412"/>
    </row>
    <row r="197" spans="1:14" x14ac:dyDescent="0.2">
      <c r="A197" s="1823"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55">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2" t="s">
        <v>885</v>
      </c>
      <c r="B201" s="537" t="s">
        <v>88</v>
      </c>
      <c r="C201" s="413"/>
      <c r="D201" s="413"/>
      <c r="E201" s="413"/>
      <c r="F201" s="413"/>
      <c r="G201" s="413"/>
      <c r="H201" s="436"/>
      <c r="I201" s="413"/>
      <c r="J201" s="413"/>
      <c r="K201" s="1061">
        <f>H201</f>
        <v>0</v>
      </c>
      <c r="L201" s="412"/>
    </row>
    <row r="202" spans="1:14" ht="12.75" customHeight="1" thickBot="1" x14ac:dyDescent="0.25">
      <c r="A202" s="1849" t="s">
        <v>743</v>
      </c>
      <c r="B202" s="1792"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7" t="s">
        <v>1040</v>
      </c>
      <c r="B203" s="264" t="s">
        <v>1029</v>
      </c>
      <c r="C203" s="417"/>
      <c r="D203" s="417"/>
      <c r="E203" s="417"/>
      <c r="F203" s="417"/>
      <c r="G203" s="417"/>
      <c r="H203" s="417"/>
      <c r="I203" s="413"/>
      <c r="J203" s="413"/>
      <c r="K203" s="417"/>
      <c r="L203" s="424"/>
    </row>
    <row r="204" spans="1:14" ht="12.75" customHeight="1" thickTop="1" thickBot="1" x14ac:dyDescent="0.25">
      <c r="A204" s="1819" t="s">
        <v>317</v>
      </c>
      <c r="B204" s="470"/>
      <c r="C204" s="415">
        <f>SUM(C178,C179)</f>
        <v>542390</v>
      </c>
      <c r="D204" s="415">
        <f>SUM(D178,D179)</f>
        <v>36354</v>
      </c>
      <c r="E204" s="415">
        <f>SUM(E178,E179,E190)</f>
        <v>246952</v>
      </c>
      <c r="F204" s="415">
        <f>SUM(F178,F179)</f>
        <v>100228</v>
      </c>
      <c r="G204" s="415">
        <f>SUM(G178,G179)</f>
        <v>355898</v>
      </c>
      <c r="H204" s="415">
        <f>SUM(H178,H179,H190,H202,H203)</f>
        <v>5168</v>
      </c>
      <c r="I204" s="415">
        <f>SUM(I178,I179)</f>
        <v>0</v>
      </c>
      <c r="J204" s="415">
        <f>SUM(J178,J179)</f>
        <v>0</v>
      </c>
      <c r="K204" s="414">
        <f>SUM(K178,K179,K190,K202,K203)</f>
        <v>1286990</v>
      </c>
      <c r="L204" s="415">
        <f>SUM(L178,L179,L190,L202,L203)</f>
        <v>1522510</v>
      </c>
    </row>
    <row r="205" spans="1:14" ht="23.25" thickTop="1" x14ac:dyDescent="0.2">
      <c r="A205" s="1810" t="s">
        <v>1177</v>
      </c>
      <c r="B205" s="467"/>
      <c r="C205" s="416"/>
      <c r="D205" s="416"/>
      <c r="E205" s="416"/>
      <c r="F205" s="416"/>
      <c r="G205" s="416"/>
      <c r="H205" s="416"/>
      <c r="I205" s="413"/>
      <c r="J205" s="413"/>
      <c r="K205" s="440">
        <f>'Revenues 9-14'!F275-'Expenditures 15-22'!K204</f>
        <v>190636</v>
      </c>
      <c r="L205" s="416"/>
    </row>
    <row r="206" spans="1:14" s="870" customFormat="1" ht="9" customHeight="1" x14ac:dyDescent="0.2">
      <c r="A206" s="1817"/>
      <c r="B206" s="900"/>
      <c r="C206" s="897"/>
      <c r="D206" s="897"/>
      <c r="E206" s="897"/>
      <c r="F206" s="897"/>
      <c r="G206" s="897"/>
      <c r="H206" s="897"/>
      <c r="I206" s="897"/>
      <c r="J206" s="897"/>
      <c r="K206" s="897"/>
      <c r="L206" s="897"/>
      <c r="M206" s="909"/>
      <c r="N206" s="909"/>
    </row>
    <row r="207" spans="1:14" s="16" customFormat="1" ht="30" customHeight="1" x14ac:dyDescent="0.2">
      <c r="A207" s="2282" t="s">
        <v>1141</v>
      </c>
      <c r="B207" s="228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98" t="s">
        <v>1137</v>
      </c>
      <c r="B209" s="267">
        <v>1100</v>
      </c>
      <c r="C209" s="413"/>
      <c r="D209" s="412">
        <v>123801</v>
      </c>
      <c r="E209" s="413"/>
      <c r="F209" s="413"/>
      <c r="G209" s="413"/>
      <c r="H209" s="413"/>
      <c r="I209" s="413"/>
      <c r="J209" s="413"/>
      <c r="K209" s="414">
        <f>D209</f>
        <v>123801</v>
      </c>
      <c r="L209" s="412">
        <v>102550</v>
      </c>
    </row>
    <row r="210" spans="1:12" x14ac:dyDescent="0.2">
      <c r="A210" s="1798" t="s">
        <v>171</v>
      </c>
      <c r="B210" s="267" t="s">
        <v>1143</v>
      </c>
      <c r="C210" s="413"/>
      <c r="D210" s="436">
        <v>8820</v>
      </c>
      <c r="E210" s="413"/>
      <c r="F210" s="413"/>
      <c r="G210" s="413"/>
      <c r="H210" s="413"/>
      <c r="I210" s="413"/>
      <c r="J210" s="413"/>
      <c r="K210" s="414">
        <f t="shared" ref="K210:K222" si="19">D210</f>
        <v>8820</v>
      </c>
      <c r="L210" s="412">
        <v>8993</v>
      </c>
    </row>
    <row r="211" spans="1:12" x14ac:dyDescent="0.2">
      <c r="A211" s="1798" t="s">
        <v>172</v>
      </c>
      <c r="B211" s="267">
        <v>1200</v>
      </c>
      <c r="C211" s="413"/>
      <c r="D211" s="412">
        <v>121030</v>
      </c>
      <c r="E211" s="413"/>
      <c r="F211" s="413"/>
      <c r="G211" s="413"/>
      <c r="H211" s="413"/>
      <c r="I211" s="413"/>
      <c r="J211" s="413"/>
      <c r="K211" s="414">
        <f t="shared" si="19"/>
        <v>121030</v>
      </c>
      <c r="L211" s="412">
        <v>101475</v>
      </c>
    </row>
    <row r="212" spans="1:12" x14ac:dyDescent="0.2">
      <c r="A212" s="1798" t="s">
        <v>318</v>
      </c>
      <c r="B212" s="267" t="s">
        <v>1144</v>
      </c>
      <c r="C212" s="413"/>
      <c r="D212" s="436"/>
      <c r="E212" s="413"/>
      <c r="F212" s="413"/>
      <c r="G212" s="413"/>
      <c r="H212" s="413"/>
      <c r="I212" s="413"/>
      <c r="J212" s="413"/>
      <c r="K212" s="414">
        <f t="shared" si="19"/>
        <v>0</v>
      </c>
      <c r="L212" s="412"/>
    </row>
    <row r="213" spans="1:12" x14ac:dyDescent="0.2">
      <c r="A213" s="1798" t="s">
        <v>319</v>
      </c>
      <c r="B213" s="267">
        <v>1250</v>
      </c>
      <c r="C213" s="413"/>
      <c r="D213" s="412"/>
      <c r="E213" s="413"/>
      <c r="F213" s="413"/>
      <c r="G213" s="413"/>
      <c r="H213" s="413"/>
      <c r="I213" s="413"/>
      <c r="J213" s="413"/>
      <c r="K213" s="414">
        <f t="shared" si="19"/>
        <v>0</v>
      </c>
      <c r="L213" s="412"/>
    </row>
    <row r="214" spans="1:12" x14ac:dyDescent="0.2">
      <c r="A214" s="1798" t="s">
        <v>320</v>
      </c>
      <c r="B214" s="267" t="s">
        <v>169</v>
      </c>
      <c r="C214" s="413"/>
      <c r="D214" s="436"/>
      <c r="E214" s="413"/>
      <c r="F214" s="413"/>
      <c r="G214" s="413"/>
      <c r="H214" s="413"/>
      <c r="I214" s="413"/>
      <c r="J214" s="413"/>
      <c r="K214" s="414">
        <f t="shared" si="19"/>
        <v>0</v>
      </c>
      <c r="L214" s="412"/>
    </row>
    <row r="215" spans="1:12" x14ac:dyDescent="0.2">
      <c r="A215" s="1798" t="s">
        <v>1138</v>
      </c>
      <c r="B215" s="267">
        <v>1300</v>
      </c>
      <c r="C215" s="413"/>
      <c r="D215" s="412"/>
      <c r="E215" s="413"/>
      <c r="F215" s="413"/>
      <c r="G215" s="413"/>
      <c r="H215" s="413"/>
      <c r="I215" s="413"/>
      <c r="J215" s="413"/>
      <c r="K215" s="414">
        <f t="shared" si="19"/>
        <v>0</v>
      </c>
      <c r="L215" s="412"/>
    </row>
    <row r="216" spans="1:12" x14ac:dyDescent="0.2">
      <c r="A216" s="1798" t="s">
        <v>840</v>
      </c>
      <c r="B216" s="267">
        <v>1400</v>
      </c>
      <c r="C216" s="413"/>
      <c r="D216" s="412"/>
      <c r="E216" s="413"/>
      <c r="F216" s="413"/>
      <c r="G216" s="413"/>
      <c r="H216" s="413"/>
      <c r="I216" s="413"/>
      <c r="J216" s="413"/>
      <c r="K216" s="414">
        <f t="shared" si="19"/>
        <v>0</v>
      </c>
      <c r="L216" s="412"/>
    </row>
    <row r="217" spans="1:12" x14ac:dyDescent="0.2">
      <c r="A217" s="1798" t="s">
        <v>1139</v>
      </c>
      <c r="B217" s="267">
        <v>1500</v>
      </c>
      <c r="C217" s="413"/>
      <c r="D217" s="412"/>
      <c r="E217" s="413"/>
      <c r="F217" s="413"/>
      <c r="G217" s="413"/>
      <c r="H217" s="413"/>
      <c r="I217" s="413"/>
      <c r="J217" s="413"/>
      <c r="K217" s="414">
        <f t="shared" si="19"/>
        <v>0</v>
      </c>
      <c r="L217" s="412"/>
    </row>
    <row r="218" spans="1:12" x14ac:dyDescent="0.2">
      <c r="A218" s="1798" t="s">
        <v>1140</v>
      </c>
      <c r="B218" s="267">
        <v>1600</v>
      </c>
      <c r="C218" s="413"/>
      <c r="D218" s="412">
        <v>1624</v>
      </c>
      <c r="E218" s="413"/>
      <c r="F218" s="413"/>
      <c r="G218" s="413"/>
      <c r="H218" s="413"/>
      <c r="I218" s="413"/>
      <c r="J218" s="413"/>
      <c r="K218" s="414">
        <f t="shared" si="19"/>
        <v>1624</v>
      </c>
      <c r="L218" s="412">
        <v>1868</v>
      </c>
    </row>
    <row r="219" spans="1:12" x14ac:dyDescent="0.2">
      <c r="A219" s="1798" t="s">
        <v>1165</v>
      </c>
      <c r="B219" s="267">
        <v>1650</v>
      </c>
      <c r="C219" s="413"/>
      <c r="D219" s="412"/>
      <c r="E219" s="413"/>
      <c r="F219" s="413"/>
      <c r="G219" s="413"/>
      <c r="H219" s="413"/>
      <c r="I219" s="413"/>
      <c r="J219" s="413"/>
      <c r="K219" s="414">
        <f t="shared" si="19"/>
        <v>0</v>
      </c>
      <c r="L219" s="412"/>
    </row>
    <row r="220" spans="1:12" x14ac:dyDescent="0.2">
      <c r="A220" s="1798" t="s">
        <v>841</v>
      </c>
      <c r="B220" s="267" t="s">
        <v>170</v>
      </c>
      <c r="C220" s="413"/>
      <c r="D220" s="436"/>
      <c r="E220" s="413"/>
      <c r="F220" s="413"/>
      <c r="G220" s="413"/>
      <c r="H220" s="413"/>
      <c r="I220" s="413"/>
      <c r="J220" s="413"/>
      <c r="K220" s="414">
        <f t="shared" si="19"/>
        <v>0</v>
      </c>
      <c r="L220" s="412"/>
    </row>
    <row r="221" spans="1:12" x14ac:dyDescent="0.2">
      <c r="A221" s="1798" t="s">
        <v>1285</v>
      </c>
      <c r="B221" s="267">
        <v>1800</v>
      </c>
      <c r="C221" s="413"/>
      <c r="D221" s="412"/>
      <c r="E221" s="413"/>
      <c r="F221" s="413"/>
      <c r="G221" s="413"/>
      <c r="H221" s="413"/>
      <c r="I221" s="413"/>
      <c r="J221" s="413"/>
      <c r="K221" s="414">
        <f t="shared" si="19"/>
        <v>0</v>
      </c>
      <c r="L221" s="412"/>
    </row>
    <row r="222" spans="1:12" x14ac:dyDescent="0.2">
      <c r="A222" s="1798"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255275</v>
      </c>
      <c r="E223" s="413"/>
      <c r="F223" s="413"/>
      <c r="G223" s="413"/>
      <c r="H223" s="413"/>
      <c r="I223" s="413"/>
      <c r="J223" s="413"/>
      <c r="K223" s="415">
        <f>SUM(K209:K222)</f>
        <v>255275</v>
      </c>
      <c r="L223" s="415">
        <f>SUM(L209:L222)</f>
        <v>214886</v>
      </c>
    </row>
    <row r="224" spans="1:12" ht="18" customHeight="1" thickTop="1" x14ac:dyDescent="0.2">
      <c r="A224" s="1808" t="s">
        <v>1042</v>
      </c>
      <c r="B224" s="264" t="s">
        <v>668</v>
      </c>
      <c r="C224" s="413"/>
      <c r="D224" s="413"/>
      <c r="E224" s="413"/>
      <c r="F224" s="413"/>
      <c r="G224" s="413"/>
      <c r="H224" s="413"/>
      <c r="I224" s="413"/>
      <c r="J224" s="413"/>
      <c r="K224" s="413"/>
      <c r="L224" s="413"/>
    </row>
    <row r="225" spans="1:12" ht="13.5" customHeight="1" x14ac:dyDescent="0.2">
      <c r="A225" s="1813" t="s">
        <v>694</v>
      </c>
      <c r="B225" s="208"/>
      <c r="C225" s="413"/>
      <c r="D225" s="413"/>
      <c r="E225" s="413"/>
      <c r="F225" s="413"/>
      <c r="G225" s="413"/>
      <c r="H225" s="413"/>
      <c r="I225" s="413"/>
      <c r="J225" s="413"/>
      <c r="K225" s="413"/>
      <c r="L225" s="413"/>
    </row>
    <row r="226" spans="1:12" x14ac:dyDescent="0.2">
      <c r="A226" s="1798" t="s">
        <v>1287</v>
      </c>
      <c r="B226" s="267">
        <v>2110</v>
      </c>
      <c r="C226" s="413"/>
      <c r="D226" s="412"/>
      <c r="E226" s="413"/>
      <c r="F226" s="413"/>
      <c r="G226" s="413"/>
      <c r="H226" s="413"/>
      <c r="I226" s="413"/>
      <c r="J226" s="413"/>
      <c r="K226" s="414">
        <f t="shared" ref="K226:K231" si="20">D226</f>
        <v>0</v>
      </c>
      <c r="L226" s="412">
        <v>4</v>
      </c>
    </row>
    <row r="227" spans="1:12" x14ac:dyDescent="0.2">
      <c r="A227" s="1798" t="s">
        <v>1288</v>
      </c>
      <c r="B227" s="267">
        <v>2120</v>
      </c>
      <c r="C227" s="413"/>
      <c r="D227" s="412"/>
      <c r="E227" s="413"/>
      <c r="F227" s="413"/>
      <c r="G227" s="413"/>
      <c r="H227" s="413"/>
      <c r="I227" s="413"/>
      <c r="J227" s="413"/>
      <c r="K227" s="414">
        <f t="shared" si="20"/>
        <v>0</v>
      </c>
      <c r="L227" s="412"/>
    </row>
    <row r="228" spans="1:12" x14ac:dyDescent="0.2">
      <c r="A228" s="1798" t="s">
        <v>222</v>
      </c>
      <c r="B228" s="267">
        <v>2130</v>
      </c>
      <c r="C228" s="413"/>
      <c r="D228" s="412">
        <v>24820</v>
      </c>
      <c r="E228" s="413"/>
      <c r="F228" s="413"/>
      <c r="G228" s="413"/>
      <c r="H228" s="413"/>
      <c r="I228" s="413"/>
      <c r="J228" s="413"/>
      <c r="K228" s="414">
        <f t="shared" si="20"/>
        <v>24820</v>
      </c>
      <c r="L228" s="412">
        <v>21259</v>
      </c>
    </row>
    <row r="229" spans="1:12" x14ac:dyDescent="0.2">
      <c r="A229" s="1798" t="s">
        <v>223</v>
      </c>
      <c r="B229" s="267">
        <v>2140</v>
      </c>
      <c r="C229" s="413"/>
      <c r="D229" s="412"/>
      <c r="E229" s="413"/>
      <c r="F229" s="413"/>
      <c r="G229" s="413"/>
      <c r="H229" s="413"/>
      <c r="I229" s="413"/>
      <c r="J229" s="413"/>
      <c r="K229" s="414">
        <f t="shared" si="20"/>
        <v>0</v>
      </c>
      <c r="L229" s="412"/>
    </row>
    <row r="230" spans="1:12" x14ac:dyDescent="0.2">
      <c r="A230" s="1798" t="s">
        <v>224</v>
      </c>
      <c r="B230" s="267">
        <v>2150</v>
      </c>
      <c r="C230" s="413"/>
      <c r="D230" s="412"/>
      <c r="E230" s="413"/>
      <c r="F230" s="413"/>
      <c r="G230" s="413"/>
      <c r="H230" s="413"/>
      <c r="I230" s="413"/>
      <c r="J230" s="413"/>
      <c r="K230" s="414">
        <f t="shared" si="20"/>
        <v>0</v>
      </c>
      <c r="L230" s="412"/>
    </row>
    <row r="231" spans="1:12" x14ac:dyDescent="0.2">
      <c r="A231" s="1798"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24820</v>
      </c>
      <c r="E232" s="413"/>
      <c r="F232" s="413"/>
      <c r="G232" s="413"/>
      <c r="H232" s="413"/>
      <c r="I232" s="413"/>
      <c r="J232" s="413"/>
      <c r="K232" s="415">
        <f>SUM(K226:K231)</f>
        <v>24820</v>
      </c>
      <c r="L232" s="415">
        <f>SUM(L226:L231)</f>
        <v>21263</v>
      </c>
    </row>
    <row r="233" spans="1:12" ht="13.5" thickTop="1" x14ac:dyDescent="0.2">
      <c r="A233" s="1803" t="s">
        <v>695</v>
      </c>
      <c r="B233" s="466"/>
      <c r="C233" s="413"/>
      <c r="D233" s="419"/>
      <c r="E233" s="413"/>
      <c r="F233" s="413"/>
      <c r="G233" s="413"/>
      <c r="H233" s="413"/>
      <c r="I233" s="413"/>
      <c r="J233" s="413"/>
      <c r="K233" s="419"/>
      <c r="L233" s="419"/>
    </row>
    <row r="234" spans="1:12" x14ac:dyDescent="0.2">
      <c r="A234" s="1798" t="s">
        <v>975</v>
      </c>
      <c r="B234" s="267">
        <v>2210</v>
      </c>
      <c r="C234" s="413"/>
      <c r="D234" s="418">
        <v>10823</v>
      </c>
      <c r="E234" s="413"/>
      <c r="F234" s="413"/>
      <c r="G234" s="413"/>
      <c r="H234" s="413"/>
      <c r="I234" s="413"/>
      <c r="J234" s="413"/>
      <c r="K234" s="420">
        <f>D234</f>
        <v>10823</v>
      </c>
      <c r="L234" s="418">
        <v>12497</v>
      </c>
    </row>
    <row r="235" spans="1:12" x14ac:dyDescent="0.2">
      <c r="A235" s="1798" t="s">
        <v>976</v>
      </c>
      <c r="B235" s="267">
        <v>2220</v>
      </c>
      <c r="C235" s="413"/>
      <c r="D235" s="412">
        <v>48328</v>
      </c>
      <c r="E235" s="413"/>
      <c r="F235" s="413"/>
      <c r="G235" s="413"/>
      <c r="H235" s="413"/>
      <c r="I235" s="413"/>
      <c r="J235" s="413"/>
      <c r="K235" s="420">
        <f>D235</f>
        <v>48328</v>
      </c>
      <c r="L235" s="412">
        <v>56623</v>
      </c>
    </row>
    <row r="236" spans="1:12" x14ac:dyDescent="0.2">
      <c r="A236" s="1798" t="s">
        <v>977</v>
      </c>
      <c r="B236" s="267">
        <v>2230</v>
      </c>
      <c r="C236" s="413"/>
      <c r="D236" s="412"/>
      <c r="E236" s="413"/>
      <c r="F236" s="413"/>
      <c r="G236" s="413"/>
      <c r="H236" s="413"/>
      <c r="I236" s="413"/>
      <c r="J236" s="413"/>
      <c r="K236" s="420">
        <f>D236</f>
        <v>0</v>
      </c>
      <c r="L236" s="412"/>
    </row>
    <row r="237" spans="1:12" ht="12.75" customHeight="1" thickBot="1" x14ac:dyDescent="0.25">
      <c r="A237" s="1824" t="s">
        <v>660</v>
      </c>
      <c r="B237" s="878">
        <v>2200</v>
      </c>
      <c r="C237" s="413"/>
      <c r="D237" s="415">
        <f>SUM(D234:D236)</f>
        <v>59151</v>
      </c>
      <c r="E237" s="413"/>
      <c r="F237" s="413"/>
      <c r="G237" s="413"/>
      <c r="H237" s="413"/>
      <c r="I237" s="413"/>
      <c r="J237" s="413"/>
      <c r="K237" s="415">
        <f>SUM(K234:K236)</f>
        <v>59151</v>
      </c>
      <c r="L237" s="415">
        <f>SUM(L234:L236)</f>
        <v>69120</v>
      </c>
    </row>
    <row r="238" spans="1:12" ht="13.5" thickTop="1" x14ac:dyDescent="0.2">
      <c r="A238" s="1803" t="s">
        <v>714</v>
      </c>
      <c r="B238" s="535"/>
      <c r="C238" s="413"/>
      <c r="D238" s="419"/>
      <c r="E238" s="413"/>
      <c r="F238" s="413"/>
      <c r="G238" s="413"/>
      <c r="H238" s="413"/>
      <c r="I238" s="413"/>
      <c r="J238" s="413"/>
      <c r="K238" s="419"/>
      <c r="L238" s="419"/>
    </row>
    <row r="239" spans="1:12" x14ac:dyDescent="0.2">
      <c r="A239" s="1798" t="s">
        <v>978</v>
      </c>
      <c r="B239" s="267">
        <v>2310</v>
      </c>
      <c r="C239" s="413"/>
      <c r="D239" s="418"/>
      <c r="E239" s="413"/>
      <c r="F239" s="413"/>
      <c r="G239" s="413"/>
      <c r="H239" s="413"/>
      <c r="I239" s="413"/>
      <c r="J239" s="413"/>
      <c r="K239" s="420">
        <f>D239</f>
        <v>0</v>
      </c>
      <c r="L239" s="418"/>
    </row>
    <row r="240" spans="1:12" x14ac:dyDescent="0.2">
      <c r="A240" s="1798" t="s">
        <v>979</v>
      </c>
      <c r="B240" s="267">
        <v>2320</v>
      </c>
      <c r="C240" s="413"/>
      <c r="D240" s="412">
        <v>12904</v>
      </c>
      <c r="E240" s="413"/>
      <c r="F240" s="413"/>
      <c r="G240" s="413"/>
      <c r="H240" s="413"/>
      <c r="I240" s="413"/>
      <c r="J240" s="413"/>
      <c r="K240" s="420">
        <f t="shared" ref="K240:K250" si="21">D240</f>
        <v>12904</v>
      </c>
      <c r="L240" s="412">
        <v>13440</v>
      </c>
    </row>
    <row r="241" spans="1:12" x14ac:dyDescent="0.2">
      <c r="A241" s="1798" t="s">
        <v>980</v>
      </c>
      <c r="B241" s="267">
        <v>2330</v>
      </c>
      <c r="C241" s="413"/>
      <c r="D241" s="412"/>
      <c r="E241" s="413"/>
      <c r="F241" s="413"/>
      <c r="G241" s="413"/>
      <c r="H241" s="413"/>
      <c r="I241" s="413"/>
      <c r="J241" s="413"/>
      <c r="K241" s="420">
        <f t="shared" si="21"/>
        <v>0</v>
      </c>
      <c r="L241" s="412"/>
    </row>
    <row r="242" spans="1:12" x14ac:dyDescent="0.2">
      <c r="A242" s="1799" t="s">
        <v>340</v>
      </c>
      <c r="B242" s="292" t="s">
        <v>321</v>
      </c>
      <c r="C242" s="413"/>
      <c r="D242" s="691"/>
      <c r="E242" s="413"/>
      <c r="F242" s="413"/>
      <c r="G242" s="413"/>
      <c r="H242" s="413"/>
      <c r="I242" s="413"/>
      <c r="J242" s="413"/>
      <c r="K242" s="420">
        <f t="shared" si="21"/>
        <v>0</v>
      </c>
      <c r="L242" s="412"/>
    </row>
    <row r="243" spans="1:12" ht="23.25" customHeight="1" x14ac:dyDescent="0.2">
      <c r="A243" s="1799" t="s">
        <v>341</v>
      </c>
      <c r="B243" s="527" t="s">
        <v>322</v>
      </c>
      <c r="C243" s="413"/>
      <c r="D243" s="691"/>
      <c r="E243" s="413"/>
      <c r="F243" s="413"/>
      <c r="G243" s="413"/>
      <c r="H243" s="413"/>
      <c r="I243" s="413"/>
      <c r="J243" s="413"/>
      <c r="K243" s="420">
        <f t="shared" si="21"/>
        <v>0</v>
      </c>
      <c r="L243" s="412"/>
    </row>
    <row r="244" spans="1:12" x14ac:dyDescent="0.2">
      <c r="A244" s="1799" t="s">
        <v>342</v>
      </c>
      <c r="B244" s="292" t="s">
        <v>323</v>
      </c>
      <c r="C244" s="413"/>
      <c r="D244" s="691"/>
      <c r="E244" s="413"/>
      <c r="F244" s="413"/>
      <c r="G244" s="413"/>
      <c r="H244" s="413"/>
      <c r="I244" s="413"/>
      <c r="J244" s="413"/>
      <c r="K244" s="420">
        <f t="shared" si="21"/>
        <v>0</v>
      </c>
      <c r="L244" s="412"/>
    </row>
    <row r="245" spans="1:12" x14ac:dyDescent="0.2">
      <c r="A245" s="1799" t="s">
        <v>274</v>
      </c>
      <c r="B245" s="292" t="s">
        <v>324</v>
      </c>
      <c r="C245" s="413"/>
      <c r="D245" s="691"/>
      <c r="E245" s="413"/>
      <c r="F245" s="413"/>
      <c r="G245" s="413"/>
      <c r="H245" s="413"/>
      <c r="I245" s="413"/>
      <c r="J245" s="413"/>
      <c r="K245" s="420">
        <f t="shared" si="21"/>
        <v>0</v>
      </c>
      <c r="L245" s="412"/>
    </row>
    <row r="246" spans="1:12" x14ac:dyDescent="0.2">
      <c r="A246" s="1799" t="s">
        <v>817</v>
      </c>
      <c r="B246" s="292" t="s">
        <v>325</v>
      </c>
      <c r="C246" s="413"/>
      <c r="D246" s="691"/>
      <c r="E246" s="413"/>
      <c r="F246" s="413"/>
      <c r="G246" s="413"/>
      <c r="H246" s="413"/>
      <c r="I246" s="413"/>
      <c r="J246" s="413"/>
      <c r="K246" s="420">
        <f t="shared" si="21"/>
        <v>0</v>
      </c>
      <c r="L246" s="412"/>
    </row>
    <row r="247" spans="1:12" x14ac:dyDescent="0.2">
      <c r="A247" s="1799" t="s">
        <v>275</v>
      </c>
      <c r="B247" s="292" t="s">
        <v>326</v>
      </c>
      <c r="C247" s="413"/>
      <c r="D247" s="691"/>
      <c r="E247" s="413"/>
      <c r="F247" s="413"/>
      <c r="G247" s="413"/>
      <c r="H247" s="413"/>
      <c r="I247" s="413"/>
      <c r="J247" s="413"/>
      <c r="K247" s="420">
        <f t="shared" si="21"/>
        <v>0</v>
      </c>
      <c r="L247" s="412"/>
    </row>
    <row r="248" spans="1:12" ht="22.5" x14ac:dyDescent="0.2">
      <c r="A248" s="1799" t="s">
        <v>1215</v>
      </c>
      <c r="B248" s="527" t="s">
        <v>327</v>
      </c>
      <c r="C248" s="413"/>
      <c r="D248" s="691">
        <v>1099</v>
      </c>
      <c r="E248" s="413"/>
      <c r="F248" s="413"/>
      <c r="G248" s="413"/>
      <c r="H248" s="413"/>
      <c r="I248" s="413"/>
      <c r="J248" s="413"/>
      <c r="K248" s="420">
        <f t="shared" si="21"/>
        <v>1099</v>
      </c>
      <c r="L248" s="412">
        <v>1145</v>
      </c>
    </row>
    <row r="249" spans="1:12" x14ac:dyDescent="0.2">
      <c r="A249" s="1799" t="s">
        <v>1216</v>
      </c>
      <c r="B249" s="292" t="s">
        <v>328</v>
      </c>
      <c r="C249" s="413"/>
      <c r="D249" s="691"/>
      <c r="E249" s="413"/>
      <c r="F249" s="413"/>
      <c r="G249" s="413"/>
      <c r="H249" s="413"/>
      <c r="I249" s="413"/>
      <c r="J249" s="413"/>
      <c r="K249" s="420">
        <f t="shared" si="21"/>
        <v>0</v>
      </c>
      <c r="L249" s="412"/>
    </row>
    <row r="250" spans="1:12" x14ac:dyDescent="0.2">
      <c r="A250" s="1799"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14003</v>
      </c>
      <c r="E251" s="413"/>
      <c r="F251" s="413"/>
      <c r="G251" s="413"/>
      <c r="H251" s="413"/>
      <c r="I251" s="413"/>
      <c r="J251" s="413"/>
      <c r="K251" s="415">
        <f>SUM(K239:K250)</f>
        <v>14003</v>
      </c>
      <c r="L251" s="415">
        <f>SUM(L239:L250)</f>
        <v>14585</v>
      </c>
    </row>
    <row r="252" spans="1:12" ht="13.5" thickTop="1" x14ac:dyDescent="0.2">
      <c r="A252" s="1803" t="s">
        <v>715</v>
      </c>
      <c r="B252" s="534"/>
      <c r="C252" s="413"/>
      <c r="D252" s="419"/>
      <c r="E252" s="413"/>
      <c r="F252" s="413"/>
      <c r="G252" s="413"/>
      <c r="H252" s="413"/>
      <c r="I252" s="413"/>
      <c r="J252" s="413"/>
      <c r="K252" s="419"/>
      <c r="L252" s="419"/>
    </row>
    <row r="253" spans="1:12" x14ac:dyDescent="0.2">
      <c r="A253" s="1798" t="s">
        <v>1257</v>
      </c>
      <c r="B253" s="525">
        <v>2410</v>
      </c>
      <c r="C253" s="413"/>
      <c r="D253" s="418">
        <v>58511</v>
      </c>
      <c r="E253" s="413"/>
      <c r="F253" s="413"/>
      <c r="G253" s="413"/>
      <c r="H253" s="413"/>
      <c r="I253" s="413"/>
      <c r="J253" s="413"/>
      <c r="K253" s="420">
        <f>D253</f>
        <v>58511</v>
      </c>
      <c r="L253" s="418">
        <v>60189</v>
      </c>
    </row>
    <row r="254" spans="1:12" ht="23.25" customHeight="1" x14ac:dyDescent="0.2">
      <c r="A254" s="1804" t="s">
        <v>1217</v>
      </c>
      <c r="B254" s="526">
        <v>2490</v>
      </c>
      <c r="C254" s="413"/>
      <c r="D254" s="412"/>
      <c r="E254" s="413"/>
      <c r="F254" s="413"/>
      <c r="G254" s="413"/>
      <c r="H254" s="413"/>
      <c r="I254" s="413"/>
      <c r="J254" s="413"/>
      <c r="K254" s="420">
        <f>D254</f>
        <v>0</v>
      </c>
      <c r="L254" s="412"/>
    </row>
    <row r="255" spans="1:12" ht="12.75" customHeight="1" thickBot="1" x14ac:dyDescent="0.25">
      <c r="A255" s="1819" t="s">
        <v>302</v>
      </c>
      <c r="B255" s="541" t="s">
        <v>35</v>
      </c>
      <c r="C255" s="413"/>
      <c r="D255" s="415">
        <f>SUM(D253:D254)</f>
        <v>58511</v>
      </c>
      <c r="E255" s="413"/>
      <c r="F255" s="413"/>
      <c r="G255" s="413"/>
      <c r="H255" s="413"/>
      <c r="I255" s="413"/>
      <c r="J255" s="413"/>
      <c r="K255" s="415">
        <f>SUM(K253:K254)</f>
        <v>58511</v>
      </c>
      <c r="L255" s="415">
        <f>SUM(L253:L254)</f>
        <v>60189</v>
      </c>
    </row>
    <row r="256" spans="1:12" ht="13.5" thickTop="1" x14ac:dyDescent="0.2">
      <c r="A256" s="1803" t="s">
        <v>716</v>
      </c>
      <c r="B256" s="534"/>
      <c r="C256" s="413"/>
      <c r="D256" s="413"/>
      <c r="E256" s="413"/>
      <c r="F256" s="413"/>
      <c r="G256" s="413"/>
      <c r="H256" s="413"/>
      <c r="I256" s="413"/>
      <c r="J256" s="413"/>
      <c r="K256" s="419"/>
      <c r="L256" s="419"/>
    </row>
    <row r="257" spans="1:12" x14ac:dyDescent="0.2">
      <c r="A257" s="1798" t="s">
        <v>1258</v>
      </c>
      <c r="B257" s="525">
        <v>2510</v>
      </c>
      <c r="C257" s="413"/>
      <c r="D257" s="412">
        <v>28691</v>
      </c>
      <c r="E257" s="413"/>
      <c r="F257" s="413"/>
      <c r="G257" s="413"/>
      <c r="H257" s="413"/>
      <c r="I257" s="413"/>
      <c r="J257" s="413"/>
      <c r="K257" s="420">
        <f>D257</f>
        <v>28691</v>
      </c>
      <c r="L257" s="418">
        <v>29915</v>
      </c>
    </row>
    <row r="258" spans="1:12" x14ac:dyDescent="0.2">
      <c r="A258" s="1798" t="s">
        <v>543</v>
      </c>
      <c r="B258" s="525">
        <v>2520</v>
      </c>
      <c r="C258" s="413"/>
      <c r="D258" s="412">
        <v>27746</v>
      </c>
      <c r="E258" s="413"/>
      <c r="F258" s="413"/>
      <c r="G258" s="413"/>
      <c r="H258" s="413"/>
      <c r="I258" s="413"/>
      <c r="J258" s="413"/>
      <c r="K258" s="420">
        <f t="shared" ref="K258:K263" si="22">D258</f>
        <v>27746</v>
      </c>
      <c r="L258" s="412">
        <v>28792</v>
      </c>
    </row>
    <row r="259" spans="1:12" x14ac:dyDescent="0.2">
      <c r="A259" s="1798" t="s">
        <v>5</v>
      </c>
      <c r="B259" s="267">
        <v>2530</v>
      </c>
      <c r="C259" s="413"/>
      <c r="D259" s="412"/>
      <c r="E259" s="413"/>
      <c r="F259" s="413"/>
      <c r="G259" s="413"/>
      <c r="H259" s="413"/>
      <c r="I259" s="413"/>
      <c r="J259" s="413"/>
      <c r="K259" s="420">
        <f t="shared" si="22"/>
        <v>0</v>
      </c>
      <c r="L259" s="412"/>
    </row>
    <row r="260" spans="1:12" x14ac:dyDescent="0.2">
      <c r="A260" s="1798" t="s">
        <v>221</v>
      </c>
      <c r="B260" s="267">
        <v>2540</v>
      </c>
      <c r="C260" s="413"/>
      <c r="D260" s="412"/>
      <c r="E260" s="413"/>
      <c r="F260" s="413"/>
      <c r="G260" s="413"/>
      <c r="H260" s="413"/>
      <c r="I260" s="413"/>
      <c r="J260" s="413"/>
      <c r="K260" s="420">
        <f t="shared" si="22"/>
        <v>0</v>
      </c>
      <c r="L260" s="412"/>
    </row>
    <row r="261" spans="1:12" x14ac:dyDescent="0.2">
      <c r="A261" s="1798" t="s">
        <v>1129</v>
      </c>
      <c r="B261" s="267">
        <v>2550</v>
      </c>
      <c r="C261" s="413"/>
      <c r="D261" s="412">
        <v>86985</v>
      </c>
      <c r="E261" s="413"/>
      <c r="F261" s="413"/>
      <c r="G261" s="413"/>
      <c r="H261" s="413"/>
      <c r="I261" s="413"/>
      <c r="J261" s="413"/>
      <c r="K261" s="420">
        <f t="shared" si="22"/>
        <v>86985</v>
      </c>
      <c r="L261" s="412">
        <v>102700</v>
      </c>
    </row>
    <row r="262" spans="1:12" x14ac:dyDescent="0.2">
      <c r="A262" s="1798" t="s">
        <v>107</v>
      </c>
      <c r="B262" s="267">
        <v>2560</v>
      </c>
      <c r="C262" s="413"/>
      <c r="D262" s="412"/>
      <c r="E262" s="413"/>
      <c r="F262" s="413"/>
      <c r="G262" s="413"/>
      <c r="H262" s="413"/>
      <c r="I262" s="413"/>
      <c r="J262" s="413"/>
      <c r="K262" s="420">
        <f t="shared" si="22"/>
        <v>0</v>
      </c>
      <c r="L262" s="412"/>
    </row>
    <row r="263" spans="1:12" x14ac:dyDescent="0.2">
      <c r="A263" s="1798"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143422</v>
      </c>
      <c r="E264" s="413"/>
      <c r="F264" s="413"/>
      <c r="G264" s="413"/>
      <c r="H264" s="413"/>
      <c r="I264" s="413"/>
      <c r="J264" s="413"/>
      <c r="K264" s="415">
        <f>SUM(K257:K263)</f>
        <v>143422</v>
      </c>
      <c r="L264" s="415">
        <f>SUM(L257:L263)</f>
        <v>161407</v>
      </c>
    </row>
    <row r="265" spans="1:12" ht="13.5" thickTop="1" x14ac:dyDescent="0.2">
      <c r="A265" s="1818" t="s">
        <v>717</v>
      </c>
      <c r="B265" s="515"/>
      <c r="C265" s="413"/>
      <c r="D265" s="419"/>
      <c r="E265" s="413"/>
      <c r="F265" s="413"/>
      <c r="G265" s="413"/>
      <c r="H265" s="413"/>
      <c r="I265" s="413"/>
      <c r="J265" s="413"/>
      <c r="K265" s="419"/>
      <c r="L265" s="419"/>
    </row>
    <row r="266" spans="1:12" x14ac:dyDescent="0.2">
      <c r="A266" s="1798" t="s">
        <v>1250</v>
      </c>
      <c r="B266" s="267">
        <v>2610</v>
      </c>
      <c r="C266" s="413"/>
      <c r="D266" s="418"/>
      <c r="E266" s="413"/>
      <c r="F266" s="413"/>
      <c r="G266" s="413"/>
      <c r="H266" s="413"/>
      <c r="I266" s="413"/>
      <c r="J266" s="413"/>
      <c r="K266" s="420">
        <f>D266</f>
        <v>0</v>
      </c>
      <c r="L266" s="418"/>
    </row>
    <row r="267" spans="1:12" ht="20.25" customHeight="1" x14ac:dyDescent="0.2">
      <c r="A267" s="1798" t="s">
        <v>711</v>
      </c>
      <c r="B267" s="114">
        <v>2620</v>
      </c>
      <c r="C267" s="413"/>
      <c r="D267" s="412"/>
      <c r="E267" s="413"/>
      <c r="F267" s="413"/>
      <c r="G267" s="413"/>
      <c r="H267" s="413"/>
      <c r="I267" s="413"/>
      <c r="J267" s="413"/>
      <c r="K267" s="420">
        <f>D267</f>
        <v>0</v>
      </c>
      <c r="L267" s="412"/>
    </row>
    <row r="268" spans="1:12" ht="12" customHeight="1" x14ac:dyDescent="0.2">
      <c r="A268" s="1798" t="s">
        <v>1251</v>
      </c>
      <c r="B268" s="267">
        <v>2630</v>
      </c>
      <c r="C268" s="413"/>
      <c r="D268" s="412"/>
      <c r="E268" s="413"/>
      <c r="F268" s="413"/>
      <c r="G268" s="413"/>
      <c r="H268" s="413"/>
      <c r="I268" s="413"/>
      <c r="J268" s="413"/>
      <c r="K268" s="420">
        <f>D268</f>
        <v>0</v>
      </c>
      <c r="L268" s="412"/>
    </row>
    <row r="269" spans="1:12" x14ac:dyDescent="0.2">
      <c r="A269" s="1798" t="s">
        <v>472</v>
      </c>
      <c r="B269" s="267">
        <v>2640</v>
      </c>
      <c r="C269" s="413"/>
      <c r="D269" s="412"/>
      <c r="E269" s="413"/>
      <c r="F269" s="413"/>
      <c r="G269" s="413"/>
      <c r="H269" s="413"/>
      <c r="I269" s="413"/>
      <c r="J269" s="413"/>
      <c r="K269" s="420">
        <f>D269</f>
        <v>0</v>
      </c>
      <c r="L269" s="412"/>
    </row>
    <row r="270" spans="1:12" x14ac:dyDescent="0.2">
      <c r="A270" s="1798" t="s">
        <v>473</v>
      </c>
      <c r="B270" s="267">
        <v>2660</v>
      </c>
      <c r="C270" s="413"/>
      <c r="D270" s="412">
        <v>41335</v>
      </c>
      <c r="E270" s="413"/>
      <c r="F270" s="413"/>
      <c r="G270" s="413"/>
      <c r="H270" s="413"/>
      <c r="I270" s="413"/>
      <c r="J270" s="413"/>
      <c r="K270" s="420">
        <f>D270</f>
        <v>41335</v>
      </c>
      <c r="L270" s="412">
        <v>42527</v>
      </c>
    </row>
    <row r="271" spans="1:12" ht="12.75" customHeight="1" thickBot="1" x14ac:dyDescent="0.25">
      <c r="A271" s="1822" t="s">
        <v>38</v>
      </c>
      <c r="B271" s="468" t="s">
        <v>37</v>
      </c>
      <c r="C271" s="413"/>
      <c r="D271" s="415">
        <f>SUM(D266:D270)</f>
        <v>41335</v>
      </c>
      <c r="E271" s="413"/>
      <c r="F271" s="413"/>
      <c r="G271" s="413"/>
      <c r="H271" s="413"/>
      <c r="I271" s="413"/>
      <c r="J271" s="413"/>
      <c r="K271" s="415">
        <f>SUM(K266:K270)</f>
        <v>41335</v>
      </c>
      <c r="L271" s="415">
        <f>SUM(L266:L270)</f>
        <v>42527</v>
      </c>
    </row>
    <row r="272" spans="1:12" ht="13.5" customHeight="1" thickTop="1" x14ac:dyDescent="0.2">
      <c r="A272" s="1806" t="s">
        <v>1156</v>
      </c>
      <c r="B272" s="1081" t="s">
        <v>673</v>
      </c>
      <c r="C272" s="413"/>
      <c r="D272" s="1848">
        <v>1099</v>
      </c>
      <c r="E272" s="413"/>
      <c r="F272" s="413"/>
      <c r="G272" s="413"/>
      <c r="H272" s="413"/>
      <c r="I272" s="413"/>
      <c r="J272" s="413"/>
      <c r="K272" s="430">
        <f>D272</f>
        <v>1099</v>
      </c>
      <c r="L272" s="1848">
        <v>1145</v>
      </c>
    </row>
    <row r="273" spans="1:12" ht="12.75" customHeight="1" thickBot="1" x14ac:dyDescent="0.25">
      <c r="A273" s="1825" t="s">
        <v>972</v>
      </c>
      <c r="B273" s="879">
        <v>2000</v>
      </c>
      <c r="C273" s="413"/>
      <c r="D273" s="425">
        <f>SUM(D232,D237,D251,D255,D264,D271,D272)</f>
        <v>342341</v>
      </c>
      <c r="E273" s="413"/>
      <c r="F273" s="413"/>
      <c r="G273" s="413"/>
      <c r="H273" s="413"/>
      <c r="I273" s="413"/>
      <c r="J273" s="413"/>
      <c r="K273" s="425">
        <f>SUM(K232,K237,K251,K255,K264,K271,K272)</f>
        <v>342341</v>
      </c>
      <c r="L273" s="425">
        <f>SUM(L232,L237,L251,L255,L264,L271,L272)</f>
        <v>370236</v>
      </c>
    </row>
    <row r="274" spans="1:12" ht="18" customHeight="1" thickTop="1" thickBot="1" x14ac:dyDescent="0.25">
      <c r="A274" s="1826" t="s">
        <v>1043</v>
      </c>
      <c r="B274" s="264">
        <v>3000</v>
      </c>
      <c r="C274" s="413"/>
      <c r="D274" s="424">
        <v>4269</v>
      </c>
      <c r="E274" s="413"/>
      <c r="F274" s="413"/>
      <c r="G274" s="413"/>
      <c r="H274" s="413"/>
      <c r="I274" s="413"/>
      <c r="J274" s="413"/>
      <c r="K274" s="428">
        <f>D274</f>
        <v>4269</v>
      </c>
      <c r="L274" s="424">
        <v>2313</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98" t="s">
        <v>349</v>
      </c>
      <c r="B276" s="267">
        <v>4120</v>
      </c>
      <c r="C276" s="413"/>
      <c r="D276" s="412"/>
      <c r="E276" s="413"/>
      <c r="F276" s="413"/>
      <c r="G276" s="413"/>
      <c r="H276" s="413"/>
      <c r="I276" s="413"/>
      <c r="J276" s="413"/>
      <c r="K276" s="414">
        <f>D276</f>
        <v>0</v>
      </c>
      <c r="L276" s="412"/>
    </row>
    <row r="277" spans="1:12" x14ac:dyDescent="0.2">
      <c r="A277" s="1798" t="s">
        <v>812</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8" t="s">
        <v>1044</v>
      </c>
      <c r="B279" s="1854" t="s">
        <v>582</v>
      </c>
      <c r="C279" s="413"/>
      <c r="D279" s="413"/>
      <c r="E279" s="413"/>
      <c r="F279" s="413"/>
      <c r="G279" s="413"/>
      <c r="H279" s="413"/>
      <c r="I279" s="413"/>
      <c r="J279" s="413"/>
      <c r="K279" s="413"/>
      <c r="L279" s="413"/>
    </row>
    <row r="280" spans="1:12" ht="13.5" customHeight="1" x14ac:dyDescent="0.2">
      <c r="A280" s="1813" t="s">
        <v>97</v>
      </c>
      <c r="B280" s="208"/>
      <c r="C280" s="413"/>
      <c r="D280" s="413"/>
      <c r="E280" s="413"/>
      <c r="F280" s="413"/>
      <c r="G280" s="413"/>
      <c r="H280" s="417"/>
      <c r="I280" s="413"/>
      <c r="J280" s="413"/>
      <c r="K280" s="413"/>
      <c r="L280" s="413"/>
    </row>
    <row r="281" spans="1:12" x14ac:dyDescent="0.2">
      <c r="A281" s="1798" t="s">
        <v>91</v>
      </c>
      <c r="B281" s="267">
        <v>5110</v>
      </c>
      <c r="C281" s="413"/>
      <c r="D281" s="413"/>
      <c r="E281" s="413"/>
      <c r="F281" s="413"/>
      <c r="G281" s="413"/>
      <c r="H281" s="412"/>
      <c r="I281" s="413"/>
      <c r="J281" s="413"/>
      <c r="K281" s="414">
        <f>H281</f>
        <v>0</v>
      </c>
      <c r="L281" s="412"/>
    </row>
    <row r="282" spans="1:12" x14ac:dyDescent="0.2">
      <c r="A282" s="1798" t="s">
        <v>92</v>
      </c>
      <c r="B282" s="267">
        <v>5120</v>
      </c>
      <c r="C282" s="413"/>
      <c r="D282" s="413"/>
      <c r="E282" s="413"/>
      <c r="F282" s="413"/>
      <c r="G282" s="413"/>
      <c r="H282" s="412"/>
      <c r="I282" s="413"/>
      <c r="J282" s="413"/>
      <c r="K282" s="414">
        <f>H282</f>
        <v>0</v>
      </c>
      <c r="L282" s="412"/>
    </row>
    <row r="283" spans="1:12" ht="12.75" customHeight="1" x14ac:dyDescent="0.2">
      <c r="A283" s="1798" t="s">
        <v>1391</v>
      </c>
      <c r="B283" s="114" t="s">
        <v>721</v>
      </c>
      <c r="C283" s="413"/>
      <c r="D283" s="413"/>
      <c r="E283" s="413"/>
      <c r="F283" s="413"/>
      <c r="G283" s="413"/>
      <c r="H283" s="412"/>
      <c r="I283" s="413"/>
      <c r="J283" s="413"/>
      <c r="K283" s="414">
        <f>H283</f>
        <v>0</v>
      </c>
      <c r="L283" s="412"/>
    </row>
    <row r="284" spans="1:12" x14ac:dyDescent="0.2">
      <c r="A284" s="1798" t="s">
        <v>93</v>
      </c>
      <c r="B284" s="267" t="s">
        <v>692</v>
      </c>
      <c r="C284" s="413"/>
      <c r="D284" s="413"/>
      <c r="E284" s="413"/>
      <c r="F284" s="413"/>
      <c r="G284" s="413"/>
      <c r="H284" s="412"/>
      <c r="I284" s="413"/>
      <c r="J284" s="413"/>
      <c r="K284" s="414">
        <f>H284</f>
        <v>0</v>
      </c>
      <c r="L284" s="412"/>
    </row>
    <row r="285" spans="1:12" x14ac:dyDescent="0.2">
      <c r="A285" s="1798"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7" t="s">
        <v>1045</v>
      </c>
      <c r="B287" s="264" t="s">
        <v>1029</v>
      </c>
      <c r="C287" s="413"/>
      <c r="D287" s="417"/>
      <c r="E287" s="413"/>
      <c r="F287" s="413"/>
      <c r="G287" s="413"/>
      <c r="H287" s="1850"/>
      <c r="I287" s="413"/>
      <c r="J287" s="413"/>
      <c r="K287" s="1850"/>
      <c r="L287" s="426"/>
    </row>
    <row r="288" spans="1:12" ht="12.75" customHeight="1" thickTop="1" thickBot="1" x14ac:dyDescent="0.25">
      <c r="A288" s="2279" t="s">
        <v>595</v>
      </c>
      <c r="B288" s="2281"/>
      <c r="C288" s="413"/>
      <c r="D288" s="415">
        <f>SUM(D223,D273,D274,D278)</f>
        <v>601885</v>
      </c>
      <c r="E288" s="413"/>
      <c r="F288" s="413"/>
      <c r="G288" s="413"/>
      <c r="H288" s="415">
        <f>H286</f>
        <v>0</v>
      </c>
      <c r="I288" s="413"/>
      <c r="J288" s="413"/>
      <c r="K288" s="415">
        <f>SUM(K223,K273,K274,K278,K286,K287)</f>
        <v>601885</v>
      </c>
      <c r="L288" s="415">
        <f>SUM(L223,L273,L274,L278,L286,L287)</f>
        <v>587435</v>
      </c>
    </row>
    <row r="289" spans="1:14" ht="23.25" thickTop="1" x14ac:dyDescent="0.2">
      <c r="A289" s="901" t="s">
        <v>1177</v>
      </c>
      <c r="B289" s="902"/>
      <c r="C289" s="413"/>
      <c r="D289" s="416"/>
      <c r="E289" s="413"/>
      <c r="F289" s="413"/>
      <c r="G289" s="413"/>
      <c r="H289" s="441"/>
      <c r="I289" s="413"/>
      <c r="J289" s="413"/>
      <c r="K289" s="440">
        <f>'Revenues 9-14'!G275-'Expenditures 15-22'!K288</f>
        <v>88800</v>
      </c>
      <c r="L289" s="441"/>
    </row>
    <row r="290" spans="1:14" s="870" customFormat="1" ht="9" customHeight="1" x14ac:dyDescent="0.2">
      <c r="A290" s="1817"/>
      <c r="B290" s="900"/>
      <c r="C290" s="897"/>
      <c r="D290" s="897"/>
      <c r="E290" s="897"/>
      <c r="F290" s="897"/>
      <c r="G290" s="897"/>
      <c r="H290" s="897"/>
      <c r="I290" s="897"/>
      <c r="J290" s="897"/>
      <c r="K290" s="897"/>
      <c r="L290" s="897"/>
      <c r="M290" s="909"/>
      <c r="N290" s="909"/>
    </row>
    <row r="291" spans="1:14" ht="30" customHeight="1" x14ac:dyDescent="0.2">
      <c r="A291" s="2268" t="s">
        <v>150</v>
      </c>
      <c r="B291" s="2272"/>
      <c r="C291" s="893"/>
      <c r="D291" s="894"/>
      <c r="E291" s="894"/>
      <c r="F291" s="894"/>
      <c r="G291" s="894"/>
      <c r="H291" s="894"/>
      <c r="I291" s="894"/>
      <c r="J291" s="894"/>
      <c r="K291" s="894"/>
      <c r="L291" s="895"/>
    </row>
    <row r="292" spans="1:14" ht="18" customHeight="1" x14ac:dyDescent="0.2">
      <c r="A292" s="1808" t="s">
        <v>151</v>
      </c>
      <c r="B292" s="265" t="s">
        <v>668</v>
      </c>
      <c r="C292" s="413"/>
      <c r="D292" s="413"/>
      <c r="E292" s="413"/>
      <c r="F292" s="413"/>
      <c r="G292" s="413"/>
      <c r="H292" s="413"/>
      <c r="I292" s="413"/>
      <c r="J292" s="413"/>
      <c r="K292" s="413"/>
      <c r="L292" s="413"/>
    </row>
    <row r="293" spans="1:14" ht="13.5" customHeight="1" x14ac:dyDescent="0.2">
      <c r="A293" s="1828" t="s">
        <v>716</v>
      </c>
      <c r="B293" s="466"/>
      <c r="C293" s="417"/>
      <c r="D293" s="417"/>
      <c r="E293" s="417"/>
      <c r="F293" s="417"/>
      <c r="G293" s="417"/>
      <c r="H293" s="417"/>
      <c r="I293" s="413"/>
      <c r="J293" s="413"/>
      <c r="K293" s="417"/>
      <c r="L293" s="417"/>
    </row>
    <row r="294" spans="1:14" x14ac:dyDescent="0.2">
      <c r="A294" s="1829" t="s">
        <v>712</v>
      </c>
      <c r="B294" s="270">
        <v>2530</v>
      </c>
      <c r="C294" s="412"/>
      <c r="D294" s="412"/>
      <c r="E294" s="412"/>
      <c r="F294" s="412"/>
      <c r="G294" s="412"/>
      <c r="H294" s="412"/>
      <c r="I294" s="436"/>
      <c r="J294" s="436"/>
      <c r="K294" s="414">
        <f>SUM(C294:J294)</f>
        <v>0</v>
      </c>
      <c r="L294" s="436"/>
    </row>
    <row r="295" spans="1:14" ht="13.5" customHeight="1" x14ac:dyDescent="0.2">
      <c r="A295" s="1829"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8" t="s">
        <v>152</v>
      </c>
      <c r="B297" s="264" t="s">
        <v>1028</v>
      </c>
      <c r="C297" s="413"/>
      <c r="D297" s="413"/>
      <c r="E297" s="413"/>
      <c r="F297" s="413"/>
      <c r="G297" s="413"/>
      <c r="H297" s="413"/>
      <c r="I297" s="413"/>
      <c r="J297" s="413"/>
      <c r="K297" s="413"/>
      <c r="L297" s="413"/>
    </row>
    <row r="298" spans="1:14" ht="13.5" customHeight="1" x14ac:dyDescent="0.2">
      <c r="A298" s="1813" t="s">
        <v>1069</v>
      </c>
      <c r="B298" s="208"/>
      <c r="C298" s="413"/>
      <c r="D298" s="413"/>
      <c r="E298" s="413"/>
      <c r="F298" s="413"/>
      <c r="G298" s="413"/>
      <c r="H298" s="413"/>
      <c r="I298" s="413"/>
      <c r="J298" s="413"/>
      <c r="K298" s="413"/>
      <c r="L298" s="413"/>
    </row>
    <row r="299" spans="1:14" x14ac:dyDescent="0.2">
      <c r="A299" s="1830" t="s">
        <v>1070</v>
      </c>
      <c r="B299" s="528" t="s">
        <v>658</v>
      </c>
      <c r="C299" s="413"/>
      <c r="D299" s="413"/>
      <c r="E299" s="436"/>
      <c r="F299" s="413"/>
      <c r="G299" s="413"/>
      <c r="H299" s="436"/>
      <c r="I299" s="413"/>
      <c r="J299" s="413"/>
      <c r="K299" s="1061">
        <f>SUM(E299,H299)</f>
        <v>0</v>
      </c>
      <c r="L299" s="436"/>
    </row>
    <row r="300" spans="1:14" x14ac:dyDescent="0.2">
      <c r="A300" s="1798" t="s">
        <v>349</v>
      </c>
      <c r="B300" s="267">
        <v>4120</v>
      </c>
      <c r="C300" s="413"/>
      <c r="D300" s="413"/>
      <c r="E300" s="436"/>
      <c r="F300" s="413"/>
      <c r="G300" s="413"/>
      <c r="H300" s="436"/>
      <c r="I300" s="507"/>
      <c r="J300" s="413"/>
      <c r="K300" s="1061">
        <f>SUM(E300,H300)</f>
        <v>0</v>
      </c>
      <c r="L300" s="412"/>
    </row>
    <row r="301" spans="1:14" x14ac:dyDescent="0.2">
      <c r="A301" s="1798" t="s">
        <v>812</v>
      </c>
      <c r="B301" s="267">
        <v>4140</v>
      </c>
      <c r="C301" s="413"/>
      <c r="D301" s="413"/>
      <c r="E301" s="436"/>
      <c r="F301" s="413"/>
      <c r="G301" s="413"/>
      <c r="H301" s="436"/>
      <c r="I301" s="507"/>
      <c r="J301" s="413"/>
      <c r="K301" s="1061">
        <f>SUM(E301,H301)</f>
        <v>0</v>
      </c>
      <c r="L301" s="412"/>
    </row>
    <row r="302" spans="1:14" ht="12.75" customHeight="1" x14ac:dyDescent="0.2">
      <c r="A302" s="1804"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3" t="s">
        <v>1064</v>
      </c>
      <c r="B304" s="1791" t="s">
        <v>1029</v>
      </c>
      <c r="C304" s="417"/>
      <c r="D304" s="417"/>
      <c r="E304" s="417"/>
      <c r="F304" s="417"/>
      <c r="G304" s="417"/>
      <c r="H304" s="417"/>
      <c r="I304" s="417"/>
      <c r="J304" s="413"/>
      <c r="K304" s="417"/>
      <c r="L304" s="424"/>
    </row>
    <row r="305" spans="1:14" ht="12.75" customHeight="1" thickTop="1" thickBot="1" x14ac:dyDescent="0.25">
      <c r="A305" s="2277" t="s">
        <v>317</v>
      </c>
      <c r="B305" s="227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73" t="s">
        <v>1177</v>
      </c>
      <c r="B306" s="2274"/>
      <c r="C306" s="419"/>
      <c r="D306" s="419"/>
      <c r="E306" s="419"/>
      <c r="F306" s="419"/>
      <c r="G306" s="419"/>
      <c r="H306" s="419"/>
      <c r="I306" s="419"/>
      <c r="J306" s="419"/>
      <c r="K306" s="430">
        <f>'Revenues 9-14'!H275-'Expenditures 15-22'!K305</f>
        <v>178</v>
      </c>
      <c r="L306" s="419"/>
    </row>
    <row r="307" spans="1:14" s="870" customFormat="1" ht="9" customHeight="1" x14ac:dyDescent="0.2">
      <c r="A307" s="1831"/>
      <c r="B307" s="868"/>
      <c r="C307" s="869"/>
      <c r="D307" s="869"/>
      <c r="E307" s="869"/>
      <c r="F307" s="869"/>
      <c r="G307" s="869"/>
      <c r="H307" s="869"/>
      <c r="I307" s="869"/>
      <c r="J307" s="869"/>
      <c r="K307" s="869"/>
      <c r="L307" s="869"/>
      <c r="M307" s="909"/>
      <c r="N307" s="909"/>
    </row>
    <row r="308" spans="1:14" ht="30" customHeight="1" x14ac:dyDescent="0.2">
      <c r="A308" s="2284" t="s">
        <v>156</v>
      </c>
      <c r="B308" s="2285"/>
      <c r="C308" s="880"/>
      <c r="D308" s="881"/>
      <c r="E308" s="881"/>
      <c r="F308" s="881"/>
      <c r="G308" s="881"/>
      <c r="H308" s="881"/>
      <c r="I308" s="881"/>
      <c r="J308" s="881"/>
      <c r="K308" s="881"/>
      <c r="L308" s="882"/>
    </row>
    <row r="309" spans="1:14" s="19" customFormat="1" ht="9" customHeight="1" x14ac:dyDescent="0.2">
      <c r="A309" s="1831"/>
      <c r="B309" s="868"/>
      <c r="C309" s="830"/>
      <c r="D309" s="830"/>
      <c r="E309" s="830"/>
      <c r="F309" s="830"/>
      <c r="G309" s="830"/>
      <c r="H309" s="830"/>
      <c r="I309" s="830"/>
      <c r="J309" s="830"/>
      <c r="K309" s="830"/>
      <c r="L309" s="830"/>
      <c r="M309" s="909"/>
      <c r="N309" s="909"/>
    </row>
    <row r="310" spans="1:14" ht="30" customHeight="1" x14ac:dyDescent="0.2">
      <c r="A310" s="2286" t="s">
        <v>1071</v>
      </c>
      <c r="B310" s="2285"/>
      <c r="C310" s="880"/>
      <c r="D310" s="881"/>
      <c r="E310" s="881"/>
      <c r="F310" s="881"/>
      <c r="G310" s="881"/>
      <c r="H310" s="881"/>
      <c r="I310" s="881"/>
      <c r="J310" s="881"/>
      <c r="K310" s="881"/>
      <c r="L310" s="882"/>
    </row>
    <row r="311" spans="1:14" s="19" customFormat="1" ht="13.5" customHeight="1" x14ac:dyDescent="0.2">
      <c r="A311" s="1832"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200466</v>
      </c>
      <c r="F315" s="436"/>
      <c r="G315" s="436"/>
      <c r="H315" s="436"/>
      <c r="I315" s="436"/>
      <c r="J315" s="436"/>
      <c r="K315" s="1061">
        <f t="shared" si="24"/>
        <v>200466</v>
      </c>
      <c r="L315" s="436">
        <v>216738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7001</v>
      </c>
      <c r="D318" s="436">
        <v>1135</v>
      </c>
      <c r="E318" s="436"/>
      <c r="F318" s="436"/>
      <c r="G318" s="436"/>
      <c r="H318" s="436"/>
      <c r="I318" s="436"/>
      <c r="J318" s="436"/>
      <c r="K318" s="1061">
        <f t="shared" si="24"/>
        <v>8136</v>
      </c>
      <c r="L318" s="436">
        <v>7940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33"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33"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34" t="s">
        <v>833</v>
      </c>
      <c r="B323" s="532" t="s">
        <v>668</v>
      </c>
      <c r="C323" s="1062">
        <f>SUM(C312:C322)</f>
        <v>7001</v>
      </c>
      <c r="D323" s="1062">
        <f t="shared" ref="D323:J323" si="25">SUM(D312:D322)</f>
        <v>1135</v>
      </c>
      <c r="E323" s="1062">
        <f t="shared" si="25"/>
        <v>200466</v>
      </c>
      <c r="F323" s="1062">
        <f t="shared" si="25"/>
        <v>0</v>
      </c>
      <c r="G323" s="1062">
        <f t="shared" si="25"/>
        <v>0</v>
      </c>
      <c r="H323" s="1062">
        <f t="shared" si="25"/>
        <v>0</v>
      </c>
      <c r="I323" s="1062">
        <f t="shared" si="25"/>
        <v>0</v>
      </c>
      <c r="J323" s="1062">
        <f t="shared" si="25"/>
        <v>0</v>
      </c>
      <c r="K323" s="1062">
        <f>SUM(K312:K322)</f>
        <v>208602</v>
      </c>
      <c r="L323" s="1062">
        <f>SUM(L312:L322)</f>
        <v>224678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13" t="s">
        <v>719</v>
      </c>
      <c r="B325" s="208"/>
      <c r="C325" s="413"/>
      <c r="D325" s="413"/>
      <c r="E325" s="413"/>
      <c r="F325" s="413"/>
      <c r="G325" s="413"/>
      <c r="H325" s="417"/>
      <c r="I325" s="413"/>
      <c r="J325" s="413"/>
      <c r="K325" s="417"/>
      <c r="L325" s="417"/>
    </row>
    <row r="326" spans="1:14" x14ac:dyDescent="0.2">
      <c r="A326" s="1830" t="s">
        <v>91</v>
      </c>
      <c r="B326" s="528" t="s">
        <v>1073</v>
      </c>
      <c r="C326" s="437"/>
      <c r="D326" s="437"/>
      <c r="E326" s="437"/>
      <c r="F326" s="437"/>
      <c r="G326" s="437"/>
      <c r="H326" s="435"/>
      <c r="I326" s="437"/>
      <c r="J326" s="437"/>
      <c r="K326" s="1061">
        <f>H326</f>
        <v>0</v>
      </c>
      <c r="L326" s="435"/>
    </row>
    <row r="327" spans="1:14" ht="12.75" customHeight="1" x14ac:dyDescent="0.2">
      <c r="A327" s="1830" t="s">
        <v>1391</v>
      </c>
      <c r="B327" s="528" t="s">
        <v>721</v>
      </c>
      <c r="C327" s="437"/>
      <c r="D327" s="437"/>
      <c r="E327" s="437"/>
      <c r="F327" s="437"/>
      <c r="G327" s="437"/>
      <c r="H327" s="435"/>
      <c r="I327" s="437"/>
      <c r="J327" s="437"/>
      <c r="K327" s="1061">
        <f>H327</f>
        <v>0</v>
      </c>
      <c r="L327" s="435"/>
    </row>
    <row r="328" spans="1:14" x14ac:dyDescent="0.2">
      <c r="A328" s="1798" t="s">
        <v>1074</v>
      </c>
      <c r="B328" s="114">
        <v>5150</v>
      </c>
      <c r="C328" s="437"/>
      <c r="D328" s="437"/>
      <c r="E328" s="437"/>
      <c r="F328" s="437"/>
      <c r="G328" s="437"/>
      <c r="H328" s="436"/>
      <c r="I328" s="437"/>
      <c r="J328" s="437"/>
      <c r="K328" s="1061">
        <f>H328</f>
        <v>0</v>
      </c>
      <c r="L328" s="436"/>
    </row>
    <row r="329" spans="1:14" ht="20.25" customHeight="1" thickBot="1" x14ac:dyDescent="0.25">
      <c r="A329" s="1852"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3" t="s">
        <v>1076</v>
      </c>
      <c r="B330" s="1791" t="s">
        <v>1029</v>
      </c>
      <c r="C330" s="413"/>
      <c r="D330" s="413"/>
      <c r="E330" s="507"/>
      <c r="F330" s="433"/>
      <c r="G330" s="433"/>
      <c r="H330" s="507"/>
      <c r="I330" s="507"/>
      <c r="J330" s="433"/>
      <c r="K330" s="507"/>
      <c r="L330" s="424">
        <v>10000</v>
      </c>
    </row>
    <row r="331" spans="1:14" ht="12.75" customHeight="1" thickTop="1" thickBot="1" x14ac:dyDescent="0.25">
      <c r="A331" s="1849" t="s">
        <v>595</v>
      </c>
      <c r="B331" s="1853"/>
      <c r="C331" s="1062">
        <f>SUM(C323)</f>
        <v>7001</v>
      </c>
      <c r="D331" s="1062">
        <f t="shared" ref="D331:J331" si="26">SUM(D323)</f>
        <v>1135</v>
      </c>
      <c r="E331" s="1062">
        <f t="shared" si="26"/>
        <v>200466</v>
      </c>
      <c r="F331" s="1062">
        <f t="shared" si="26"/>
        <v>0</v>
      </c>
      <c r="G331" s="1062">
        <f t="shared" si="26"/>
        <v>0</v>
      </c>
      <c r="H331" s="1062">
        <f>SUM(H323,H329)</f>
        <v>0</v>
      </c>
      <c r="I331" s="1062">
        <f t="shared" si="26"/>
        <v>0</v>
      </c>
      <c r="J331" s="1062">
        <f t="shared" si="26"/>
        <v>0</v>
      </c>
      <c r="K331" s="1062">
        <f>SUM(K323,K329)</f>
        <v>208602</v>
      </c>
      <c r="L331" s="425">
        <f>SUM(L323,L329,L330)</f>
        <v>234678</v>
      </c>
    </row>
    <row r="332" spans="1:14" ht="12.75" customHeight="1" thickTop="1" x14ac:dyDescent="0.2">
      <c r="A332" s="2275" t="s">
        <v>1177</v>
      </c>
      <c r="B332" s="2276"/>
      <c r="C332" s="413"/>
      <c r="D332" s="413"/>
      <c r="E332" s="413"/>
      <c r="F332" s="413"/>
      <c r="G332" s="413"/>
      <c r="H332" s="413"/>
      <c r="I332" s="413"/>
      <c r="J332" s="413"/>
      <c r="K332" s="1065">
        <f>'Revenues 9-14'!J275-'Expenditures 15-22'!K331</f>
        <v>27248</v>
      </c>
      <c r="L332" s="413"/>
    </row>
    <row r="333" spans="1:14" s="870" customFormat="1" ht="6" customHeight="1" x14ac:dyDescent="0.2">
      <c r="A333" s="1817"/>
      <c r="B333" s="898"/>
      <c r="C333" s="897"/>
      <c r="D333" s="897"/>
      <c r="E333" s="897"/>
      <c r="F333" s="897"/>
      <c r="G333" s="897"/>
      <c r="H333" s="897"/>
      <c r="I333" s="897"/>
      <c r="J333" s="897"/>
      <c r="K333" s="897"/>
      <c r="L333" s="897"/>
      <c r="M333" s="909"/>
      <c r="N333" s="909"/>
    </row>
    <row r="334" spans="1:14" s="2" customFormat="1" ht="30" customHeight="1" x14ac:dyDescent="0.2">
      <c r="A334" s="2267" t="s">
        <v>1142</v>
      </c>
      <c r="B334" s="216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35" t="s">
        <v>716</v>
      </c>
      <c r="B336" s="207"/>
      <c r="C336" s="417"/>
      <c r="D336" s="417"/>
      <c r="E336" s="417"/>
      <c r="F336" s="417"/>
      <c r="G336" s="417"/>
      <c r="H336" s="417"/>
      <c r="I336" s="413"/>
      <c r="J336" s="413"/>
      <c r="K336" s="417"/>
      <c r="L336" s="417"/>
    </row>
    <row r="337" spans="1:14" x14ac:dyDescent="0.2">
      <c r="A337" s="1798" t="s">
        <v>5</v>
      </c>
      <c r="B337" s="267">
        <v>2530</v>
      </c>
      <c r="C337" s="412"/>
      <c r="D337" s="412"/>
      <c r="E337" s="412"/>
      <c r="F337" s="412"/>
      <c r="G337" s="412"/>
      <c r="H337" s="412"/>
      <c r="I337" s="436"/>
      <c r="J337" s="436"/>
      <c r="K337" s="414">
        <f>SUM(C337:J337)</f>
        <v>0</v>
      </c>
      <c r="L337" s="412"/>
    </row>
    <row r="338" spans="1:14" x14ac:dyDescent="0.2">
      <c r="A338" s="1798"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6"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8" t="s">
        <v>729</v>
      </c>
      <c r="B342" s="1854" t="s">
        <v>1028</v>
      </c>
      <c r="C342" s="413"/>
      <c r="D342" s="413"/>
      <c r="E342" s="413"/>
      <c r="F342" s="413"/>
      <c r="G342" s="413"/>
      <c r="H342" s="413"/>
      <c r="I342" s="413"/>
      <c r="J342" s="413"/>
      <c r="K342" s="413"/>
      <c r="L342" s="413"/>
      <c r="M342" s="15"/>
      <c r="N342" s="15"/>
    </row>
    <row r="343" spans="1:14" ht="23.25" thickBot="1" x14ac:dyDescent="0.25">
      <c r="A343" s="1836"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08" t="s">
        <v>1124</v>
      </c>
      <c r="B345" s="1854" t="s">
        <v>582</v>
      </c>
      <c r="C345" s="413"/>
      <c r="D345" s="413"/>
      <c r="E345" s="413"/>
      <c r="F345" s="413"/>
      <c r="G345" s="413"/>
      <c r="H345" s="413"/>
      <c r="I345" s="413"/>
      <c r="J345" s="413"/>
      <c r="K345" s="413"/>
      <c r="L345" s="413"/>
      <c r="M345" s="15"/>
      <c r="N345" s="15"/>
    </row>
    <row r="346" spans="1:14" s="16" customFormat="1" ht="13.5" customHeight="1" x14ac:dyDescent="0.2">
      <c r="A346" s="1813" t="s">
        <v>731</v>
      </c>
      <c r="B346" s="208"/>
      <c r="C346" s="413"/>
      <c r="D346" s="413"/>
      <c r="E346" s="413"/>
      <c r="F346" s="413"/>
      <c r="G346" s="413"/>
      <c r="H346" s="413"/>
      <c r="I346" s="413"/>
      <c r="J346" s="413"/>
      <c r="K346" s="417"/>
      <c r="L346" s="417"/>
      <c r="M346" s="15"/>
      <c r="N346" s="15"/>
    </row>
    <row r="347" spans="1:14" x14ac:dyDescent="0.2">
      <c r="A347" s="1798" t="s">
        <v>91</v>
      </c>
      <c r="B347" s="267">
        <v>5110</v>
      </c>
      <c r="C347" s="413"/>
      <c r="D347" s="413"/>
      <c r="E347" s="413"/>
      <c r="F347" s="413"/>
      <c r="G347" s="413"/>
      <c r="H347" s="436"/>
      <c r="I347" s="413"/>
      <c r="J347" s="413"/>
      <c r="K347" s="414">
        <f>SUM(C347:J347)</f>
        <v>0</v>
      </c>
      <c r="L347" s="412"/>
    </row>
    <row r="348" spans="1:14" ht="12.75" customHeight="1" x14ac:dyDescent="0.2">
      <c r="A348" s="1799"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16"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7"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19"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7" t="s">
        <v>1177</v>
      </c>
      <c r="B355" s="469"/>
      <c r="C355" s="432"/>
      <c r="D355" s="432"/>
      <c r="E355" s="419"/>
      <c r="F355" s="419"/>
      <c r="G355" s="419"/>
      <c r="H355" s="419"/>
      <c r="I355" s="419"/>
      <c r="J355" s="417"/>
      <c r="K355" s="414">
        <f>'Revenues 9-14'!K275-'Expenditures 15-22'!K354</f>
        <v>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2" sqref="I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92" t="str">
        <f>"District's Accounting Basis is " &amp;AUDITCHECK!D29</f>
        <v>District's Accounting Basis is CASH</v>
      </c>
      <c r="B1" s="2293"/>
      <c r="C1" s="939" t="s">
        <v>1314</v>
      </c>
      <c r="D1" s="2287" t="s">
        <v>1315</v>
      </c>
      <c r="E1" s="2288"/>
      <c r="F1" s="2288"/>
      <c r="G1" s="2288"/>
      <c r="H1" s="2288"/>
      <c r="I1" s="2288"/>
      <c r="J1" s="2288"/>
      <c r="K1" s="2288"/>
      <c r="L1" s="2289"/>
      <c r="M1" s="2290" t="s">
        <v>214</v>
      </c>
      <c r="N1" s="2291"/>
    </row>
    <row r="2" spans="1:16" ht="13.5" customHeight="1" x14ac:dyDescent="0.2">
      <c r="A2" s="2294"/>
      <c r="B2" s="229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77" t="s">
        <v>1066</v>
      </c>
      <c r="B3" s="1878"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0">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0">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0">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0">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0">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0">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0">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0">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0">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0">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0">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0">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0">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0">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0">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0">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0">
        <f>SUM('Revenues 9-14'!C246:K246)</f>
        <v>587008</v>
      </c>
      <c r="D21" s="436"/>
      <c r="E21" s="436"/>
      <c r="F21" s="436"/>
      <c r="G21" s="436"/>
      <c r="H21" s="436"/>
      <c r="I21" s="436">
        <v>587008</v>
      </c>
      <c r="J21" s="436"/>
      <c r="K21" s="507"/>
      <c r="L21" s="1710">
        <f t="shared" si="0"/>
        <v>587008</v>
      </c>
      <c r="M21" s="1128"/>
      <c r="N21" s="1128"/>
      <c r="O21" s="156"/>
      <c r="P21" s="156"/>
    </row>
    <row r="22" spans="1:16" x14ac:dyDescent="0.2">
      <c r="A22" s="805" t="s">
        <v>870</v>
      </c>
      <c r="B22" s="801">
        <v>4869</v>
      </c>
      <c r="C22" s="1710">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0">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0">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0">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0">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0">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0">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0">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0">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0">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0">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0">
        <f>SUM('Revenues 9-14'!C258:K258)</f>
        <v>0</v>
      </c>
      <c r="D33" s="691"/>
      <c r="E33" s="691"/>
      <c r="F33" s="691"/>
      <c r="G33" s="691"/>
      <c r="H33" s="691"/>
      <c r="I33" s="691"/>
      <c r="J33" s="691"/>
      <c r="K33" s="507"/>
      <c r="L33" s="749">
        <f t="shared" si="0"/>
        <v>0</v>
      </c>
      <c r="M33" s="1129"/>
      <c r="N33" s="1129"/>
      <c r="O33" s="156"/>
      <c r="P33" s="156"/>
    </row>
    <row r="34" spans="1:16" ht="13.5" thickBot="1" x14ac:dyDescent="0.25">
      <c r="A34" s="2012" t="s">
        <v>437</v>
      </c>
      <c r="B34" s="802"/>
      <c r="C34" s="693">
        <f>SUM(C5:C33)</f>
        <v>587008</v>
      </c>
      <c r="D34" s="693">
        <f>SUM(D5:D33)</f>
        <v>0</v>
      </c>
      <c r="E34" s="693">
        <f t="shared" ref="E34:J34" si="1">SUM(E5:E33)</f>
        <v>0</v>
      </c>
      <c r="F34" s="693">
        <f t="shared" si="1"/>
        <v>0</v>
      </c>
      <c r="G34" s="693">
        <f t="shared" si="1"/>
        <v>0</v>
      </c>
      <c r="H34" s="693">
        <f t="shared" si="1"/>
        <v>0</v>
      </c>
      <c r="I34" s="693">
        <f t="shared" si="1"/>
        <v>587008</v>
      </c>
      <c r="J34" s="693">
        <f t="shared" si="1"/>
        <v>0</v>
      </c>
      <c r="K34" s="507"/>
      <c r="L34" s="693">
        <f>SUM(L5:L33)</f>
        <v>587008</v>
      </c>
      <c r="M34" s="693">
        <f>SUM(M5:M32)</f>
        <v>0</v>
      </c>
      <c r="N34" s="693">
        <f>SUM(N5:N32)</f>
        <v>0</v>
      </c>
      <c r="O34" s="156"/>
      <c r="P34" s="156"/>
    </row>
    <row r="35" spans="1:16" ht="14.25" thickTop="1" thickBot="1" x14ac:dyDescent="0.25">
      <c r="A35" s="2012"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6"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1" t="s">
        <v>1269</v>
      </c>
      <c r="C47" s="34"/>
      <c r="D47" s="1702"/>
      <c r="E47" s="1702"/>
      <c r="F47" s="1702"/>
      <c r="H47" s="1045"/>
    </row>
    <row r="48" spans="1:16" x14ac:dyDescent="0.2">
      <c r="A48" s="34"/>
      <c r="B48" s="1703" t="s">
        <v>1268</v>
      </c>
      <c r="C48" s="1701"/>
      <c r="D48" s="1702"/>
      <c r="E48" s="1702"/>
      <c r="F48" s="1702"/>
      <c r="G48" s="1237"/>
      <c r="H48" s="1034"/>
    </row>
    <row r="49" spans="1:13" x14ac:dyDescent="0.2">
      <c r="B49" s="1032"/>
      <c r="C49" s="58"/>
      <c r="D49" s="55"/>
    </row>
    <row r="50" spans="1:13" x14ac:dyDescent="0.2">
      <c r="B50" s="2296"/>
      <c r="C50" s="2297"/>
      <c r="D50" s="2297"/>
      <c r="E50" s="2297"/>
      <c r="F50" s="2297"/>
      <c r="G50" s="2297"/>
      <c r="H50" s="2297"/>
      <c r="I50" s="2297"/>
      <c r="J50" s="2298"/>
      <c r="K50" s="2298"/>
      <c r="L50" s="2298"/>
      <c r="M50" s="2299"/>
    </row>
    <row r="51" spans="1:13" x14ac:dyDescent="0.2">
      <c r="B51" s="2300"/>
      <c r="C51" s="2301"/>
      <c r="D51" s="2301"/>
      <c r="E51" s="2301"/>
      <c r="F51" s="2301"/>
      <c r="G51" s="2301"/>
      <c r="H51" s="2301"/>
      <c r="I51" s="2301"/>
      <c r="J51" s="2302"/>
      <c r="K51" s="2302"/>
      <c r="L51" s="2302"/>
      <c r="M51" s="2303"/>
    </row>
    <row r="52" spans="1:13" x14ac:dyDescent="0.2">
      <c r="B52" s="2300"/>
      <c r="C52" s="2301"/>
      <c r="D52" s="2301"/>
      <c r="E52" s="2301"/>
      <c r="F52" s="2301"/>
      <c r="G52" s="2301"/>
      <c r="H52" s="2301"/>
      <c r="I52" s="2301"/>
      <c r="J52" s="2302"/>
      <c r="K52" s="2302"/>
      <c r="L52" s="2302"/>
      <c r="M52" s="2303"/>
    </row>
    <row r="53" spans="1:13" x14ac:dyDescent="0.2">
      <c r="B53" s="2300"/>
      <c r="C53" s="2301"/>
      <c r="D53" s="2301"/>
      <c r="E53" s="2301"/>
      <c r="F53" s="2301"/>
      <c r="G53" s="2301"/>
      <c r="H53" s="2301"/>
      <c r="I53" s="2301"/>
      <c r="J53" s="2302"/>
      <c r="K53" s="2302"/>
      <c r="L53" s="2302"/>
      <c r="M53" s="2303"/>
    </row>
    <row r="54" spans="1:13" x14ac:dyDescent="0.2">
      <c r="B54" s="2300"/>
      <c r="C54" s="2301"/>
      <c r="D54" s="2301"/>
      <c r="E54" s="2301"/>
      <c r="F54" s="2301"/>
      <c r="G54" s="2301"/>
      <c r="H54" s="2301"/>
      <c r="I54" s="2301"/>
      <c r="J54" s="2302"/>
      <c r="K54" s="2302"/>
      <c r="L54" s="2302"/>
      <c r="M54" s="2303"/>
    </row>
    <row r="55" spans="1:13" ht="21.75" customHeight="1" x14ac:dyDescent="0.2">
      <c r="B55" s="2304"/>
      <c r="C55" s="2305"/>
      <c r="D55" s="2305"/>
      <c r="E55" s="2305"/>
      <c r="F55" s="2305"/>
      <c r="G55" s="2305"/>
      <c r="H55" s="2305"/>
      <c r="I55" s="2305"/>
      <c r="J55" s="2305"/>
      <c r="K55" s="2305"/>
      <c r="L55" s="2305"/>
      <c r="M55" s="230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07" t="s">
        <v>1965</v>
      </c>
      <c r="B2" s="835" t="s">
        <v>1931</v>
      </c>
      <c r="C2" s="1084" t="s">
        <v>1932</v>
      </c>
      <c r="D2" s="1084" t="s">
        <v>1933</v>
      </c>
      <c r="E2" s="1084" t="s">
        <v>1934</v>
      </c>
      <c r="F2" s="1084" t="s">
        <v>1935</v>
      </c>
    </row>
    <row r="3" spans="1:6" ht="12" customHeight="1" x14ac:dyDescent="0.2">
      <c r="A3" s="2308"/>
      <c r="B3" s="547"/>
      <c r="C3" s="833"/>
      <c r="D3" s="834" t="s">
        <v>295</v>
      </c>
      <c r="E3" s="833"/>
      <c r="F3" s="834" t="s">
        <v>296</v>
      </c>
    </row>
    <row r="4" spans="1:6" ht="13.7" customHeight="1" x14ac:dyDescent="0.2">
      <c r="A4" s="545" t="s">
        <v>1375</v>
      </c>
      <c r="B4" s="560">
        <f>'Revenues 9-14'!C5</f>
        <v>18512436</v>
      </c>
      <c r="C4" s="512">
        <v>9389971</v>
      </c>
      <c r="D4" s="561">
        <f>B4-C4</f>
        <v>9122465</v>
      </c>
      <c r="E4" s="512">
        <v>18894699</v>
      </c>
      <c r="F4" s="561">
        <f>E4-C4</f>
        <v>9504728</v>
      </c>
    </row>
    <row r="5" spans="1:6" ht="13.7" customHeight="1" x14ac:dyDescent="0.2">
      <c r="A5" s="545" t="s">
        <v>1038</v>
      </c>
      <c r="B5" s="560">
        <f>'Revenues 9-14'!D5</f>
        <v>3069462</v>
      </c>
      <c r="C5" s="512">
        <v>1514891</v>
      </c>
      <c r="D5" s="561">
        <f t="shared" ref="D5:D18" si="0">B5-C5</f>
        <v>1554571</v>
      </c>
      <c r="E5" s="512">
        <v>3048880</v>
      </c>
      <c r="F5" s="561">
        <f>E5-C5</f>
        <v>1533989</v>
      </c>
    </row>
    <row r="6" spans="1:6" ht="13.7" customHeight="1" x14ac:dyDescent="0.2">
      <c r="A6" s="545" t="s">
        <v>480</v>
      </c>
      <c r="B6" s="560">
        <f>'Revenues 9-14'!E5</f>
        <v>260935</v>
      </c>
      <c r="C6" s="512">
        <v>129400</v>
      </c>
      <c r="D6" s="561">
        <f t="shared" si="0"/>
        <v>131535</v>
      </c>
      <c r="E6" s="512">
        <v>260072</v>
      </c>
      <c r="F6" s="561">
        <f t="shared" ref="F6:F18" si="1">E6-C6</f>
        <v>130672</v>
      </c>
    </row>
    <row r="7" spans="1:6" ht="13.7" customHeight="1" x14ac:dyDescent="0.2">
      <c r="A7" s="545" t="s">
        <v>162</v>
      </c>
      <c r="B7" s="560">
        <f>'Revenues 9-14'!F5</f>
        <v>1081672</v>
      </c>
      <c r="C7" s="512">
        <v>533283</v>
      </c>
      <c r="D7" s="561">
        <f t="shared" si="0"/>
        <v>548389</v>
      </c>
      <c r="E7" s="512">
        <v>1073958</v>
      </c>
      <c r="F7" s="561">
        <f t="shared" si="1"/>
        <v>540675</v>
      </c>
    </row>
    <row r="8" spans="1:6" ht="13.7" customHeight="1" x14ac:dyDescent="0.2">
      <c r="A8" s="545" t="s">
        <v>1405</v>
      </c>
      <c r="B8" s="560">
        <f>'Revenues 9-14'!G5</f>
        <v>388945</v>
      </c>
      <c r="C8" s="512">
        <v>169919</v>
      </c>
      <c r="D8" s="561">
        <f t="shared" si="0"/>
        <v>219026</v>
      </c>
      <c r="E8" s="512">
        <v>342506</v>
      </c>
      <c r="F8" s="561">
        <f t="shared" si="1"/>
        <v>172587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8849</v>
      </c>
      <c r="C10" s="512">
        <v>3921</v>
      </c>
      <c r="D10" s="561">
        <f t="shared" si="0"/>
        <v>4928</v>
      </c>
      <c r="E10" s="512">
        <v>8708</v>
      </c>
      <c r="F10" s="561">
        <f t="shared" si="1"/>
        <v>4787</v>
      </c>
    </row>
    <row r="11" spans="1:6" x14ac:dyDescent="0.2">
      <c r="A11" s="545" t="s">
        <v>478</v>
      </c>
      <c r="B11" s="560">
        <f>'Revenues 9-14'!J5</f>
        <v>235725</v>
      </c>
      <c r="C11" s="512">
        <v>112408</v>
      </c>
      <c r="D11" s="561">
        <f t="shared" si="0"/>
        <v>123317</v>
      </c>
      <c r="E11" s="512">
        <v>226402</v>
      </c>
      <c r="F11" s="561">
        <f t="shared" si="1"/>
        <v>113994</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2132303</v>
      </c>
      <c r="C14" s="512">
        <v>1083559</v>
      </c>
      <c r="D14" s="561">
        <f t="shared" si="0"/>
        <v>1048744</v>
      </c>
      <c r="E14" s="512">
        <v>2180426</v>
      </c>
      <c r="F14" s="561">
        <f t="shared" si="1"/>
        <v>1096867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301420</v>
      </c>
      <c r="C16" s="512">
        <v>133321</v>
      </c>
      <c r="D16" s="561">
        <f t="shared" si="0"/>
        <v>168099</v>
      </c>
      <c r="E16" s="512">
        <v>267038</v>
      </c>
      <c r="F16" s="561">
        <f t="shared" si="1"/>
        <v>133717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25991747</v>
      </c>
      <c r="C19" s="562">
        <f>SUM(C4:C18)</f>
        <v>13070673</v>
      </c>
      <c r="D19" s="562">
        <f>SUM(D4:D18)</f>
        <v>12921074</v>
      </c>
      <c r="E19" s="562">
        <f>SUM(E4:E18)</f>
        <v>26302689</v>
      </c>
      <c r="F19" s="562">
        <f>SUM(F4:F18)</f>
        <v>13232016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1" t="s">
        <v>733</v>
      </c>
      <c r="B1" s="2332"/>
      <c r="C1" s="837"/>
    </row>
    <row r="2" spans="1:7" ht="33.75" customHeight="1" x14ac:dyDescent="0.2">
      <c r="A2" s="2337" t="s">
        <v>1967</v>
      </c>
      <c r="B2" s="2338"/>
      <c r="C2" s="1617" t="s">
        <v>1936</v>
      </c>
      <c r="D2" s="1617" t="s">
        <v>1937</v>
      </c>
      <c r="E2" s="1617" t="s">
        <v>1938</v>
      </c>
      <c r="F2" s="1617" t="s">
        <v>1939</v>
      </c>
    </row>
    <row r="3" spans="1:7" ht="23.25" customHeight="1" x14ac:dyDescent="0.2">
      <c r="A3" s="2342" t="s">
        <v>1328</v>
      </c>
      <c r="B3" s="2343"/>
      <c r="C3" s="2333"/>
      <c r="D3" s="2334"/>
      <c r="E3" s="2334"/>
      <c r="F3" s="2335"/>
    </row>
    <row r="4" spans="1:7" ht="12.75" customHeight="1" thickBot="1" x14ac:dyDescent="0.25">
      <c r="A4" s="2322" t="s">
        <v>734</v>
      </c>
      <c r="B4" s="2339"/>
      <c r="C4" s="927"/>
      <c r="D4" s="927"/>
      <c r="E4" s="927"/>
      <c r="F4" s="1592">
        <f>SUM(C4+D4)-E4</f>
        <v>0</v>
      </c>
    </row>
    <row r="5" spans="1:7" ht="13.5" thickTop="1" x14ac:dyDescent="0.2">
      <c r="A5" s="2340" t="s">
        <v>1324</v>
      </c>
      <c r="B5" s="2325"/>
      <c r="C5" s="2317"/>
      <c r="D5" s="2318"/>
      <c r="E5" s="2318"/>
      <c r="F5" s="2319"/>
    </row>
    <row r="6" spans="1:7" ht="12.75" customHeight="1" thickBot="1" x14ac:dyDescent="0.25">
      <c r="A6" s="756" t="s">
        <v>67</v>
      </c>
      <c r="B6" s="755"/>
      <c r="C6" s="1593"/>
      <c r="D6" s="512"/>
      <c r="E6" s="1593"/>
      <c r="F6" s="1592">
        <f t="shared" ref="F6:F14" si="0">SUM(C6+D6)-E6</f>
        <v>0</v>
      </c>
    </row>
    <row r="7" spans="1:7" ht="12.75" customHeight="1" thickTop="1" thickBot="1" x14ac:dyDescent="0.25">
      <c r="A7" s="756" t="s">
        <v>7</v>
      </c>
      <c r="B7" s="755"/>
      <c r="C7" s="1593"/>
      <c r="D7" s="512"/>
      <c r="E7" s="1593"/>
      <c r="F7" s="1592">
        <f t="shared" si="0"/>
        <v>0</v>
      </c>
    </row>
    <row r="8" spans="1:7" ht="12.75" customHeight="1" thickTop="1" thickBot="1" x14ac:dyDescent="0.25">
      <c r="A8" s="756" t="s">
        <v>601</v>
      </c>
      <c r="B8" s="755"/>
      <c r="C8" s="1593"/>
      <c r="D8" s="512"/>
      <c r="E8" s="1593"/>
      <c r="F8" s="1592">
        <f t="shared" si="0"/>
        <v>0</v>
      </c>
    </row>
    <row r="9" spans="1:7" ht="12.75" customHeight="1" thickTop="1" thickBot="1" x14ac:dyDescent="0.25">
      <c r="A9" s="756" t="s">
        <v>602</v>
      </c>
      <c r="B9" s="755"/>
      <c r="C9" s="1593"/>
      <c r="D9" s="512"/>
      <c r="E9" s="1593"/>
      <c r="F9" s="1592">
        <f t="shared" si="0"/>
        <v>0</v>
      </c>
    </row>
    <row r="10" spans="1:7" ht="12.75" customHeight="1" thickTop="1" thickBot="1" x14ac:dyDescent="0.25">
      <c r="A10" s="756" t="s">
        <v>603</v>
      </c>
      <c r="B10" s="755"/>
      <c r="C10" s="1593"/>
      <c r="D10" s="512"/>
      <c r="E10" s="1593"/>
      <c r="F10" s="1592">
        <f t="shared" si="0"/>
        <v>0</v>
      </c>
    </row>
    <row r="11" spans="1:7" ht="12.75" customHeight="1" thickTop="1" thickBot="1" x14ac:dyDescent="0.25">
      <c r="A11" s="756" t="s">
        <v>386</v>
      </c>
      <c r="B11" s="755"/>
      <c r="C11" s="1593"/>
      <c r="D11" s="512"/>
      <c r="E11" s="1593"/>
      <c r="F11" s="1592">
        <f t="shared" si="0"/>
        <v>0</v>
      </c>
    </row>
    <row r="12" spans="1:7" ht="12.75" customHeight="1" thickTop="1" thickBot="1" x14ac:dyDescent="0.25">
      <c r="A12" s="756" t="s">
        <v>1378</v>
      </c>
      <c r="B12" s="755"/>
      <c r="C12" s="1593"/>
      <c r="D12" s="512"/>
      <c r="E12" s="1593"/>
      <c r="F12" s="1592">
        <f t="shared" si="0"/>
        <v>0</v>
      </c>
    </row>
    <row r="13" spans="1:7" ht="12.75" customHeight="1" thickTop="1" thickBot="1" x14ac:dyDescent="0.25">
      <c r="A13" s="756" t="s">
        <v>454</v>
      </c>
      <c r="B13" s="755"/>
      <c r="C13" s="1593"/>
      <c r="D13" s="512"/>
      <c r="E13" s="1593"/>
      <c r="F13" s="1592">
        <f t="shared" si="0"/>
        <v>0</v>
      </c>
    </row>
    <row r="14" spans="1:7" ht="12.75" customHeight="1" thickTop="1" thickBot="1" x14ac:dyDescent="0.25">
      <c r="A14" s="1774" t="s">
        <v>527</v>
      </c>
      <c r="B14" s="755"/>
      <c r="C14" s="1593"/>
      <c r="D14" s="512"/>
      <c r="E14" s="1593"/>
      <c r="F14" s="1592">
        <f t="shared" si="0"/>
        <v>0</v>
      </c>
    </row>
    <row r="15" spans="1:7" ht="14.25" thickTop="1" thickBot="1" x14ac:dyDescent="0.25">
      <c r="A15" s="2341" t="s">
        <v>735</v>
      </c>
      <c r="B15" s="2323"/>
      <c r="C15" s="1592">
        <f>SUM(C6:C14)</f>
        <v>0</v>
      </c>
      <c r="D15" s="1592">
        <f>SUM(D6:D14)</f>
        <v>0</v>
      </c>
      <c r="E15" s="1592">
        <f>SUM(E6:E14)</f>
        <v>0</v>
      </c>
      <c r="F15" s="1592">
        <f>SUM(F6:F14)</f>
        <v>0</v>
      </c>
      <c r="G15" s="685"/>
    </row>
    <row r="16" spans="1:7" s="56" customFormat="1" ht="13.5" thickTop="1" x14ac:dyDescent="0.2">
      <c r="A16" s="2336" t="s">
        <v>1325</v>
      </c>
      <c r="B16" s="2325"/>
      <c r="C16" s="2317"/>
      <c r="D16" s="2318"/>
      <c r="E16" s="2318"/>
      <c r="F16" s="2319"/>
    </row>
    <row r="17" spans="1:11" ht="12.75" customHeight="1" thickBot="1" x14ac:dyDescent="0.25">
      <c r="A17" s="2315" t="s">
        <v>67</v>
      </c>
      <c r="B17" s="2316"/>
      <c r="C17" s="1593"/>
      <c r="D17" s="512"/>
      <c r="E17" s="1593"/>
      <c r="F17" s="1592">
        <f>SUM(C17+D17)-E17</f>
        <v>0</v>
      </c>
    </row>
    <row r="18" spans="1:11" ht="12.75" customHeight="1" thickTop="1" thickBot="1" x14ac:dyDescent="0.25">
      <c r="A18" s="2315" t="s">
        <v>7</v>
      </c>
      <c r="B18" s="2316"/>
      <c r="C18" s="1593"/>
      <c r="D18" s="512"/>
      <c r="E18" s="1593"/>
      <c r="F18" s="1592">
        <f>SUM(C18+D18)-E18</f>
        <v>0</v>
      </c>
    </row>
    <row r="19" spans="1:11" ht="12.75" customHeight="1" thickTop="1" thickBot="1" x14ac:dyDescent="0.25">
      <c r="A19" s="2315" t="s">
        <v>454</v>
      </c>
      <c r="B19" s="2316"/>
      <c r="C19" s="1593"/>
      <c r="D19" s="512"/>
      <c r="E19" s="1593"/>
      <c r="F19" s="1592">
        <f>SUM(C19+D19)-E19</f>
        <v>0</v>
      </c>
    </row>
    <row r="20" spans="1:11" ht="12.75" customHeight="1" thickTop="1" thickBot="1" x14ac:dyDescent="0.25">
      <c r="A20" s="2320" t="s">
        <v>527</v>
      </c>
      <c r="B20" s="2321"/>
      <c r="C20" s="1593"/>
      <c r="D20" s="512"/>
      <c r="E20" s="1593"/>
      <c r="F20" s="1592">
        <f>SUM(C20+D20)-E20</f>
        <v>0</v>
      </c>
    </row>
    <row r="21" spans="1:11" ht="14.25" thickTop="1" thickBot="1" x14ac:dyDescent="0.25">
      <c r="A21" s="2322" t="s">
        <v>736</v>
      </c>
      <c r="B21" s="2323"/>
      <c r="C21" s="1592">
        <f>SUM(C17:C20)</f>
        <v>0</v>
      </c>
      <c r="D21" s="1592">
        <f>SUM(D17:D20)</f>
        <v>0</v>
      </c>
      <c r="E21" s="1592">
        <f>SUM(E17:E20)</f>
        <v>0</v>
      </c>
      <c r="F21" s="1592">
        <f>SUM(F17:F20)</f>
        <v>0</v>
      </c>
      <c r="G21" s="685"/>
    </row>
    <row r="22" spans="1:11" ht="13.5" thickTop="1" x14ac:dyDescent="0.2">
      <c r="A22" s="2324" t="s">
        <v>1326</v>
      </c>
      <c r="B22" s="2325"/>
      <c r="C22" s="2317"/>
      <c r="D22" s="2318"/>
      <c r="E22" s="2318"/>
      <c r="F22" s="2319"/>
    </row>
    <row r="23" spans="1:11" ht="23.25" customHeight="1" thickBot="1" x14ac:dyDescent="0.25">
      <c r="A23" s="2322" t="s">
        <v>737</v>
      </c>
      <c r="B23" s="2323"/>
      <c r="C23" s="927"/>
      <c r="D23" s="927"/>
      <c r="E23" s="927"/>
      <c r="F23" s="1592">
        <f>SUM(C23+D23)-E23</f>
        <v>0</v>
      </c>
      <c r="G23" s="685"/>
    </row>
    <row r="24" spans="1:11" ht="13.5" thickTop="1" x14ac:dyDescent="0.2">
      <c r="A24" s="2324" t="s">
        <v>1327</v>
      </c>
      <c r="B24" s="2325"/>
      <c r="C24" s="2317"/>
      <c r="D24" s="2318"/>
      <c r="E24" s="2318"/>
      <c r="F24" s="2319"/>
    </row>
    <row r="25" spans="1:11" ht="13.5" thickBot="1" x14ac:dyDescent="0.25">
      <c r="A25" s="2322" t="s">
        <v>738</v>
      </c>
      <c r="B25" s="2328"/>
      <c r="C25" s="927"/>
      <c r="D25" s="927"/>
      <c r="E25" s="927"/>
      <c r="F25" s="1592">
        <f>SUM(C25+D25)-E25</f>
        <v>0</v>
      </c>
      <c r="G25" s="685"/>
    </row>
    <row r="26" spans="1:11" ht="13.5" thickTop="1" x14ac:dyDescent="0.2">
      <c r="A26" s="2329" t="s">
        <v>762</v>
      </c>
      <c r="B26" s="2325"/>
      <c r="C26" s="1594"/>
      <c r="D26" s="1594"/>
      <c r="E26" s="1594"/>
      <c r="F26" s="1595"/>
    </row>
    <row r="27" spans="1:11" ht="13.5" thickBot="1" x14ac:dyDescent="0.25">
      <c r="A27" s="2322" t="s">
        <v>1260</v>
      </c>
      <c r="B27" s="2330"/>
      <c r="C27" s="512"/>
      <c r="D27" s="512"/>
      <c r="E27" s="512"/>
      <c r="F27" s="1592">
        <f>SUM(C27+D27)-E27</f>
        <v>0</v>
      </c>
      <c r="G27" s="685"/>
    </row>
    <row r="28" spans="1:11" ht="7.5" customHeight="1" thickTop="1" x14ac:dyDescent="0.2">
      <c r="A28" s="548"/>
    </row>
    <row r="29" spans="1:11" ht="23.25" customHeight="1" x14ac:dyDescent="0.2">
      <c r="A29" s="2326" t="s">
        <v>685</v>
      </c>
      <c r="B29" s="2327"/>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1940</v>
      </c>
      <c r="G30" s="130" t="s">
        <v>1704</v>
      </c>
      <c r="H30" s="130" t="s">
        <v>1941</v>
      </c>
      <c r="I30" s="130" t="s">
        <v>2058</v>
      </c>
      <c r="J30" s="1250" t="s">
        <v>3</v>
      </c>
      <c r="K30" s="119"/>
    </row>
    <row r="31" spans="1:11" ht="12" customHeight="1" x14ac:dyDescent="0.2">
      <c r="A31" s="1104" t="s">
        <v>2141</v>
      </c>
      <c r="B31" s="658">
        <v>38763</v>
      </c>
      <c r="C31" s="1102">
        <v>9100000</v>
      </c>
      <c r="D31" s="1598">
        <v>7</v>
      </c>
      <c r="E31" s="1102">
        <v>470000</v>
      </c>
      <c r="F31" s="1102"/>
      <c r="G31" s="1102"/>
      <c r="H31" s="1102">
        <v>60000</v>
      </c>
      <c r="I31" s="1103">
        <f>((E31+F31)-H31)+G31</f>
        <v>410000</v>
      </c>
      <c r="J31" s="1102">
        <v>410000</v>
      </c>
      <c r="K31" s="118"/>
    </row>
    <row r="32" spans="1:11" ht="12" customHeight="1" x14ac:dyDescent="0.2">
      <c r="A32" s="1104" t="s">
        <v>2142</v>
      </c>
      <c r="B32" s="658">
        <v>40372</v>
      </c>
      <c r="C32" s="1102">
        <v>13055000</v>
      </c>
      <c r="D32" s="1598">
        <v>6</v>
      </c>
      <c r="E32" s="1102">
        <v>13055000</v>
      </c>
      <c r="F32" s="1102"/>
      <c r="G32" s="1102"/>
      <c r="H32" s="1102"/>
      <c r="I32" s="1103">
        <f>((E32+F32)-H32)+G32</f>
        <v>13055000</v>
      </c>
      <c r="J32" s="1102">
        <v>12673858</v>
      </c>
      <c r="K32" s="118"/>
    </row>
    <row r="33" spans="1:11" ht="12" customHeight="1" x14ac:dyDescent="0.2">
      <c r="A33" s="1104" t="s">
        <v>2143</v>
      </c>
      <c r="B33" s="658">
        <v>40372</v>
      </c>
      <c r="C33" s="1102">
        <v>900000</v>
      </c>
      <c r="D33" s="1598">
        <v>3</v>
      </c>
      <c r="E33" s="1102">
        <v>900000</v>
      </c>
      <c r="F33" s="1102"/>
      <c r="G33" s="1102"/>
      <c r="H33" s="1102"/>
      <c r="I33" s="1103">
        <f t="shared" ref="I33:I48" si="1">((E33+F33)-H33)+G33</f>
        <v>900000</v>
      </c>
      <c r="J33" s="1102">
        <v>900000</v>
      </c>
      <c r="K33" s="118"/>
    </row>
    <row r="34" spans="1:11" ht="12" customHeight="1" x14ac:dyDescent="0.2">
      <c r="A34" s="1104" t="s">
        <v>2144</v>
      </c>
      <c r="B34" s="658">
        <v>40497</v>
      </c>
      <c r="C34" s="1102">
        <v>15420000</v>
      </c>
      <c r="D34" s="1598">
        <v>6</v>
      </c>
      <c r="E34" s="1102">
        <v>15420000</v>
      </c>
      <c r="F34" s="1102"/>
      <c r="G34" s="1102"/>
      <c r="H34" s="1102"/>
      <c r="I34" s="1103">
        <f t="shared" si="1"/>
        <v>15420000</v>
      </c>
      <c r="J34" s="1102">
        <v>15420000</v>
      </c>
      <c r="K34" s="117"/>
    </row>
    <row r="35" spans="1:11" ht="12" customHeight="1" x14ac:dyDescent="0.2">
      <c r="A35" s="1104" t="s">
        <v>2145</v>
      </c>
      <c r="B35" s="658">
        <v>41583</v>
      </c>
      <c r="C35" s="1105">
        <v>2100000</v>
      </c>
      <c r="D35" s="1598">
        <v>3</v>
      </c>
      <c r="E35" s="1105">
        <v>2100000</v>
      </c>
      <c r="F35" s="1105"/>
      <c r="G35" s="1105"/>
      <c r="H35" s="1105">
        <v>200000</v>
      </c>
      <c r="I35" s="1103">
        <f t="shared" si="1"/>
        <v>1900000</v>
      </c>
      <c r="J35" s="1105">
        <v>1900000</v>
      </c>
      <c r="K35" s="117"/>
    </row>
    <row r="36" spans="1:11" ht="12" customHeight="1" x14ac:dyDescent="0.2">
      <c r="A36" s="1104" t="s">
        <v>2146</v>
      </c>
      <c r="B36" s="658">
        <v>41583</v>
      </c>
      <c r="C36" s="1102">
        <v>5285000</v>
      </c>
      <c r="D36" s="1598">
        <v>7</v>
      </c>
      <c r="E36" s="1102">
        <v>5285000</v>
      </c>
      <c r="F36" s="1102"/>
      <c r="G36" s="1102"/>
      <c r="H36" s="1102">
        <v>1000000</v>
      </c>
      <c r="I36" s="1103">
        <f t="shared" si="1"/>
        <v>4285000</v>
      </c>
      <c r="J36" s="1102">
        <v>4285000</v>
      </c>
      <c r="K36" s="122"/>
    </row>
    <row r="37" spans="1:11" ht="12" customHeight="1" x14ac:dyDescent="0.2">
      <c r="A37" s="1104"/>
      <c r="B37" s="658"/>
      <c r="C37" s="436"/>
      <c r="D37" s="1599"/>
      <c r="E37" s="436"/>
      <c r="F37" s="436"/>
      <c r="G37" s="436"/>
      <c r="H37" s="436"/>
      <c r="I37" s="1103">
        <f t="shared" si="1"/>
        <v>0</v>
      </c>
      <c r="J37" s="436"/>
      <c r="K37" s="117"/>
    </row>
    <row r="38" spans="1:11" ht="12" customHeight="1" x14ac:dyDescent="0.2">
      <c r="A38" s="1104"/>
      <c r="B38" s="658"/>
      <c r="C38" s="1102"/>
      <c r="D38" s="1596"/>
      <c r="E38" s="1106"/>
      <c r="F38" s="1106"/>
      <c r="G38" s="1106"/>
      <c r="H38" s="1106"/>
      <c r="I38" s="1103">
        <f t="shared" si="1"/>
        <v>0</v>
      </c>
      <c r="J38" s="1107" t="s">
        <v>303</v>
      </c>
      <c r="K38" s="131"/>
    </row>
    <row r="39" spans="1:11" ht="12" customHeight="1" x14ac:dyDescent="0.2">
      <c r="A39" s="1104"/>
      <c r="B39" s="658"/>
      <c r="C39" s="1102"/>
      <c r="D39" s="1596"/>
      <c r="E39" s="1106"/>
      <c r="F39" s="1106"/>
      <c r="G39" s="1106"/>
      <c r="H39" s="1106"/>
      <c r="I39" s="1103">
        <f t="shared" si="1"/>
        <v>0</v>
      </c>
      <c r="J39" s="1107"/>
      <c r="K39" s="131"/>
    </row>
    <row r="40" spans="1:11" ht="12" customHeight="1" x14ac:dyDescent="0.2">
      <c r="A40" s="1104"/>
      <c r="B40" s="658"/>
      <c r="C40" s="1102"/>
      <c r="D40" s="1596"/>
      <c r="E40" s="1106"/>
      <c r="F40" s="1106"/>
      <c r="G40" s="1106"/>
      <c r="H40" s="1106"/>
      <c r="I40" s="1103">
        <f t="shared" si="1"/>
        <v>0</v>
      </c>
      <c r="J40" s="1107"/>
      <c r="K40" s="131"/>
    </row>
    <row r="41" spans="1:11" ht="12" customHeight="1" x14ac:dyDescent="0.2">
      <c r="A41" s="1104"/>
      <c r="B41" s="658"/>
      <c r="C41" s="1102"/>
      <c r="D41" s="1596"/>
      <c r="E41" s="1106"/>
      <c r="F41" s="1106"/>
      <c r="G41" s="1106"/>
      <c r="H41" s="1106"/>
      <c r="I41" s="1103">
        <f t="shared" si="1"/>
        <v>0</v>
      </c>
      <c r="J41" s="1107"/>
      <c r="K41" s="131"/>
    </row>
    <row r="42" spans="1:11" ht="12" customHeight="1" x14ac:dyDescent="0.2">
      <c r="A42" s="1104"/>
      <c r="B42" s="658"/>
      <c r="C42" s="1102"/>
      <c r="D42" s="1596"/>
      <c r="E42" s="1106"/>
      <c r="F42" s="1106"/>
      <c r="G42" s="1106"/>
      <c r="H42" s="1106"/>
      <c r="I42" s="1103">
        <f t="shared" si="1"/>
        <v>0</v>
      </c>
      <c r="J42" s="1107"/>
      <c r="K42" s="131"/>
    </row>
    <row r="43" spans="1:11" ht="12" customHeight="1" x14ac:dyDescent="0.2">
      <c r="A43" s="1104"/>
      <c r="B43" s="658"/>
      <c r="C43" s="1102"/>
      <c r="D43" s="1596"/>
      <c r="E43" s="1106"/>
      <c r="F43" s="1106"/>
      <c r="G43" s="1106"/>
      <c r="H43" s="1106"/>
      <c r="I43" s="1103">
        <f t="shared" si="1"/>
        <v>0</v>
      </c>
      <c r="J43" s="1107"/>
      <c r="K43" s="131"/>
    </row>
    <row r="44" spans="1:11" ht="12" customHeight="1" x14ac:dyDescent="0.2">
      <c r="A44" s="1104"/>
      <c r="B44" s="658"/>
      <c r="C44" s="1102"/>
      <c r="D44" s="1598"/>
      <c r="E44" s="1102"/>
      <c r="F44" s="1102"/>
      <c r="G44" s="1102"/>
      <c r="H44" s="1102"/>
      <c r="I44" s="1103">
        <f t="shared" si="1"/>
        <v>0</v>
      </c>
      <c r="J44" s="1102"/>
      <c r="K44" s="117"/>
    </row>
    <row r="45" spans="1:11" ht="12" customHeight="1" x14ac:dyDescent="0.2">
      <c r="A45" s="1104"/>
      <c r="B45" s="658"/>
      <c r="C45" s="1102"/>
      <c r="D45" s="1598"/>
      <c r="E45" s="1102"/>
      <c r="F45" s="1102"/>
      <c r="G45" s="1102"/>
      <c r="H45" s="1102"/>
      <c r="I45" s="1103">
        <f t="shared" si="1"/>
        <v>0</v>
      </c>
      <c r="J45" s="1102"/>
      <c r="K45" s="117"/>
    </row>
    <row r="46" spans="1:11" ht="12" customHeight="1" x14ac:dyDescent="0.2">
      <c r="A46" s="1104"/>
      <c r="B46" s="658"/>
      <c r="C46" s="1102"/>
      <c r="D46" s="1598"/>
      <c r="E46" s="1102"/>
      <c r="F46" s="1102"/>
      <c r="G46" s="1102"/>
      <c r="H46" s="1102"/>
      <c r="I46" s="1103">
        <f t="shared" si="1"/>
        <v>0</v>
      </c>
      <c r="J46" s="1102"/>
      <c r="K46" s="117"/>
    </row>
    <row r="47" spans="1:11" ht="12" customHeight="1" x14ac:dyDescent="0.2">
      <c r="A47" s="1104"/>
      <c r="B47" s="658"/>
      <c r="C47" s="1105"/>
      <c r="D47" s="1598"/>
      <c r="E47" s="1105"/>
      <c r="F47" s="1105"/>
      <c r="G47" s="1105"/>
      <c r="H47" s="1105"/>
      <c r="I47" s="1103">
        <f t="shared" si="1"/>
        <v>0</v>
      </c>
      <c r="J47" s="1105"/>
      <c r="K47" s="117"/>
    </row>
    <row r="48" spans="1:11" ht="12" customHeight="1" x14ac:dyDescent="0.2">
      <c r="A48" s="1104"/>
      <c r="B48" s="658"/>
      <c r="C48" s="1102"/>
      <c r="D48" s="1598"/>
      <c r="E48" s="1102"/>
      <c r="F48" s="1102"/>
      <c r="G48" s="1102"/>
      <c r="H48" s="1102"/>
      <c r="I48" s="1103">
        <f t="shared" si="1"/>
        <v>0</v>
      </c>
      <c r="J48" s="1102"/>
      <c r="K48" s="117"/>
    </row>
    <row r="49" spans="1:11" ht="12" customHeight="1" x14ac:dyDescent="0.2">
      <c r="A49" s="1104"/>
      <c r="B49" s="658"/>
      <c r="C49" s="1103">
        <f>SUM(C31:C48)</f>
        <v>45860000</v>
      </c>
      <c r="D49" s="1597"/>
      <c r="E49" s="1103">
        <f t="shared" ref="E49:J49" si="2">SUM(E31:E48)</f>
        <v>37230000</v>
      </c>
      <c r="F49" s="1103">
        <f t="shared" si="2"/>
        <v>0</v>
      </c>
      <c r="G49" s="1103">
        <f t="shared" si="2"/>
        <v>0</v>
      </c>
      <c r="H49" s="1103">
        <f t="shared" si="2"/>
        <v>1260000</v>
      </c>
      <c r="I49" s="1103">
        <f t="shared" si="2"/>
        <v>35970000</v>
      </c>
      <c r="J49" s="1103">
        <f t="shared" si="2"/>
        <v>35588858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9" t="s">
        <v>687</v>
      </c>
      <c r="C52" s="2310"/>
      <c r="D52" s="2310"/>
      <c r="E52" s="124" t="s">
        <v>1011</v>
      </c>
      <c r="F52" s="2311" t="s">
        <v>2147</v>
      </c>
      <c r="G52" s="2312"/>
      <c r="H52" s="118"/>
      <c r="I52" s="118"/>
      <c r="J52" s="121"/>
    </row>
    <row r="53" spans="1:11" ht="11.25" customHeight="1" x14ac:dyDescent="0.2">
      <c r="A53" s="753" t="s">
        <v>1086</v>
      </c>
      <c r="B53" s="125" t="s">
        <v>1127</v>
      </c>
      <c r="C53" s="121"/>
      <c r="D53" s="117"/>
      <c r="E53" s="124" t="s">
        <v>587</v>
      </c>
      <c r="F53" s="2313"/>
      <c r="G53" s="2314"/>
      <c r="H53" s="118"/>
      <c r="I53" s="118"/>
      <c r="J53" s="121"/>
    </row>
    <row r="54" spans="1:11" ht="11.25" customHeight="1" x14ac:dyDescent="0.2">
      <c r="A54" s="754" t="s">
        <v>1087</v>
      </c>
      <c r="B54" s="123" t="s">
        <v>1128</v>
      </c>
      <c r="C54" s="121"/>
      <c r="D54" s="117"/>
      <c r="E54" s="124" t="s">
        <v>588</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25" sqref="G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4" t="s">
        <v>1023</v>
      </c>
      <c r="B1" s="2345"/>
      <c r="C1" s="2345"/>
      <c r="D1" s="2345"/>
      <c r="E1" s="2345"/>
      <c r="F1" s="2345"/>
      <c r="G1" s="2346"/>
      <c r="H1" s="1239"/>
      <c r="I1" s="759"/>
      <c r="J1" s="758"/>
    </row>
    <row r="2" spans="1:11" ht="36.75" x14ac:dyDescent="0.2">
      <c r="A2" s="2365" t="s">
        <v>1968</v>
      </c>
      <c r="B2" s="2366"/>
      <c r="C2" s="2366"/>
      <c r="D2" s="2366"/>
      <c r="E2" s="2367"/>
      <c r="F2" s="1870" t="s">
        <v>1077</v>
      </c>
      <c r="G2" s="1871" t="s">
        <v>101</v>
      </c>
      <c r="H2" s="1871" t="s">
        <v>479</v>
      </c>
      <c r="I2" s="1871" t="s">
        <v>1379</v>
      </c>
      <c r="J2" s="1871" t="s">
        <v>1022</v>
      </c>
      <c r="K2" s="1871" t="s">
        <v>145</v>
      </c>
    </row>
    <row r="3" spans="1:11" x14ac:dyDescent="0.2">
      <c r="A3" s="2368" t="s">
        <v>1942</v>
      </c>
      <c r="B3" s="2369"/>
      <c r="C3" s="2369"/>
      <c r="D3" s="2369"/>
      <c r="E3" s="2370"/>
      <c r="F3" s="256"/>
      <c r="G3" s="563"/>
      <c r="H3" s="563"/>
      <c r="I3" s="563"/>
      <c r="J3" s="1216"/>
      <c r="K3" s="1216"/>
    </row>
    <row r="4" spans="1:11" x14ac:dyDescent="0.2">
      <c r="A4" s="2371" t="s">
        <v>434</v>
      </c>
      <c r="B4" s="2372"/>
      <c r="C4" s="2372"/>
      <c r="D4" s="2372"/>
      <c r="E4" s="2310"/>
      <c r="F4" s="550"/>
      <c r="G4" s="571"/>
      <c r="H4" s="570"/>
      <c r="I4" s="571"/>
      <c r="J4" s="1194"/>
      <c r="K4" s="1194"/>
    </row>
    <row r="5" spans="1:11" ht="13.5" customHeight="1" x14ac:dyDescent="0.2">
      <c r="A5" s="2347" t="s">
        <v>1259</v>
      </c>
      <c r="B5" s="2348"/>
      <c r="C5" s="2348"/>
      <c r="D5" s="2348"/>
      <c r="E5" s="2349"/>
      <c r="F5" s="1150" t="s">
        <v>1014</v>
      </c>
      <c r="G5" s="569"/>
      <c r="H5" s="563">
        <v>2132935</v>
      </c>
      <c r="I5" s="1213"/>
      <c r="J5" s="1184"/>
      <c r="K5" s="1184"/>
    </row>
    <row r="6" spans="1:11" x14ac:dyDescent="0.2">
      <c r="A6" s="1872" t="s">
        <v>836</v>
      </c>
      <c r="B6" s="1873"/>
      <c r="C6" s="1873"/>
      <c r="D6" s="1873"/>
      <c r="E6" s="1874"/>
      <c r="F6" s="257" t="s">
        <v>1015</v>
      </c>
      <c r="G6" s="563"/>
      <c r="H6" s="563"/>
      <c r="I6" s="563"/>
      <c r="J6" s="1216"/>
      <c r="K6" s="1216"/>
    </row>
    <row r="7" spans="1:11" x14ac:dyDescent="0.2">
      <c r="A7" s="651" t="s">
        <v>282</v>
      </c>
      <c r="B7" s="1875"/>
      <c r="C7" s="1875"/>
      <c r="D7" s="1875"/>
      <c r="E7" s="1876"/>
      <c r="F7" s="1150" t="s">
        <v>1016</v>
      </c>
      <c r="G7" s="571"/>
      <c r="H7" s="571"/>
      <c r="I7" s="571"/>
      <c r="J7" s="1214"/>
      <c r="K7" s="1216"/>
    </row>
    <row r="8" spans="1:11" x14ac:dyDescent="0.2">
      <c r="A8" s="651" t="s">
        <v>408</v>
      </c>
      <c r="B8" s="1875"/>
      <c r="C8" s="1875"/>
      <c r="D8" s="1875"/>
      <c r="E8" s="1876"/>
      <c r="F8" s="1150" t="s">
        <v>1017</v>
      </c>
      <c r="G8" s="568"/>
      <c r="H8" s="568"/>
      <c r="I8" s="568"/>
      <c r="J8" s="1216"/>
      <c r="K8" s="1194"/>
    </row>
    <row r="9" spans="1:11" x14ac:dyDescent="0.2">
      <c r="A9" s="651" t="s">
        <v>145</v>
      </c>
      <c r="B9" s="1875"/>
      <c r="C9" s="1875"/>
      <c r="D9" s="1875"/>
      <c r="E9" s="1876"/>
      <c r="F9" s="257" t="s">
        <v>1019</v>
      </c>
      <c r="G9" s="568"/>
      <c r="H9" s="569"/>
      <c r="I9" s="569"/>
      <c r="J9" s="1214"/>
      <c r="K9" s="1216"/>
    </row>
    <row r="10" spans="1:11" ht="12" customHeight="1" x14ac:dyDescent="0.2">
      <c r="A10" s="2350" t="s">
        <v>1905</v>
      </c>
      <c r="B10" s="2351"/>
      <c r="C10" s="2351"/>
      <c r="D10" s="2351"/>
      <c r="E10" s="2352"/>
      <c r="F10" s="1282" t="s">
        <v>1030</v>
      </c>
      <c r="G10" s="568"/>
      <c r="H10" s="1283"/>
      <c r="I10" s="563"/>
      <c r="J10" s="1216"/>
      <c r="K10" s="1216"/>
    </row>
    <row r="11" spans="1:11" x14ac:dyDescent="0.2">
      <c r="A11" s="2347" t="s">
        <v>167</v>
      </c>
      <c r="B11" s="2348"/>
      <c r="C11" s="2348"/>
      <c r="D11" s="2348"/>
      <c r="E11" s="234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2132935</v>
      </c>
      <c r="I12" s="564">
        <f>SUM(I5:I11)</f>
        <v>0</v>
      </c>
      <c r="J12" s="564">
        <f>SUM(J5:J11)</f>
        <v>0</v>
      </c>
      <c r="K12" s="564">
        <f>SUM(K5:K11)</f>
        <v>0</v>
      </c>
    </row>
    <row r="13" spans="1:11" ht="12.75" customHeight="1" thickTop="1" x14ac:dyDescent="0.2">
      <c r="A13" s="2373" t="s">
        <v>435</v>
      </c>
      <c r="B13" s="2374"/>
      <c r="C13" s="2374"/>
      <c r="D13" s="2374"/>
      <c r="E13" s="2375"/>
      <c r="F13" s="1151"/>
      <c r="G13" s="565"/>
      <c r="H13" s="566"/>
      <c r="I13" s="567"/>
      <c r="J13" s="567"/>
      <c r="K13" s="567"/>
    </row>
    <row r="14" spans="1:11" x14ac:dyDescent="0.2">
      <c r="A14" s="2356" t="s">
        <v>535</v>
      </c>
      <c r="B14" s="2356"/>
      <c r="C14" s="2356"/>
      <c r="D14" s="2356"/>
      <c r="E14" s="2357"/>
      <c r="F14" s="258" t="s">
        <v>1020</v>
      </c>
      <c r="G14" s="568"/>
      <c r="H14" s="563">
        <v>2132935</v>
      </c>
      <c r="I14" s="569"/>
      <c r="J14" s="1184"/>
      <c r="K14" s="1216"/>
    </row>
    <row r="15" spans="1:11" x14ac:dyDescent="0.2">
      <c r="A15" s="2348" t="s">
        <v>5</v>
      </c>
      <c r="B15" s="2348"/>
      <c r="C15" s="2348"/>
      <c r="D15" s="2348"/>
      <c r="E15" s="2349"/>
      <c r="F15" s="258" t="s">
        <v>1021</v>
      </c>
      <c r="G15" s="569"/>
      <c r="H15" s="563"/>
      <c r="I15" s="563"/>
      <c r="J15" s="1216"/>
      <c r="K15" s="1216"/>
    </row>
    <row r="16" spans="1:11" ht="12.75" customHeight="1" x14ac:dyDescent="0.2">
      <c r="A16" s="2348" t="s">
        <v>339</v>
      </c>
      <c r="B16" s="2348"/>
      <c r="C16" s="2348"/>
      <c r="D16" s="2348"/>
      <c r="E16" s="234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76" t="s">
        <v>433</v>
      </c>
      <c r="B18" s="2377"/>
      <c r="C18" s="2377"/>
      <c r="D18" s="2377"/>
      <c r="E18" s="2378"/>
      <c r="F18" s="258" t="s">
        <v>1107</v>
      </c>
      <c r="G18" s="568"/>
      <c r="H18" s="568"/>
      <c r="I18" s="568"/>
      <c r="J18" s="1216"/>
      <c r="K18" s="1202"/>
    </row>
    <row r="19" spans="1:11" ht="23.25" customHeight="1" x14ac:dyDescent="0.2">
      <c r="A19" s="2348" t="s">
        <v>490</v>
      </c>
      <c r="B19" s="2359"/>
      <c r="C19" s="2359"/>
      <c r="D19" s="2359"/>
      <c r="E19" s="2349"/>
      <c r="F19" s="258" t="s">
        <v>1108</v>
      </c>
      <c r="G19" s="568"/>
      <c r="H19" s="568"/>
      <c r="I19" s="568"/>
      <c r="J19" s="1216"/>
      <c r="K19" s="1202"/>
    </row>
    <row r="20" spans="1:11" ht="12.75" customHeight="1" x14ac:dyDescent="0.2">
      <c r="A20" s="2360" t="s">
        <v>1904</v>
      </c>
      <c r="B20" s="2361"/>
      <c r="C20" s="2361"/>
      <c r="D20" s="2361"/>
      <c r="E20" s="236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51" t="s">
        <v>1906</v>
      </c>
      <c r="B22" s="2351"/>
      <c r="C22" s="2351"/>
      <c r="D22" s="2351"/>
      <c r="E22" s="235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2132935</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53"/>
      <c r="I31" s="2354"/>
      <c r="J31" s="2354"/>
      <c r="K31" s="2354"/>
    </row>
    <row r="32" spans="1:11" x14ac:dyDescent="0.2">
      <c r="A32" s="59"/>
      <c r="B32" s="9"/>
      <c r="C32" s="9"/>
      <c r="D32" s="9"/>
      <c r="E32" s="552"/>
      <c r="F32" s="1157" t="s">
        <v>639</v>
      </c>
      <c r="G32" s="572"/>
      <c r="H32" s="2355"/>
      <c r="I32" s="2354"/>
      <c r="J32" s="2354"/>
      <c r="K32" s="2354"/>
    </row>
    <row r="33" spans="1:11" ht="9.75" customHeight="1" x14ac:dyDescent="0.2">
      <c r="A33" s="1772" t="s">
        <v>1903</v>
      </c>
      <c r="B33" s="113"/>
      <c r="C33" s="113"/>
      <c r="D33" s="113"/>
      <c r="E33" s="113"/>
      <c r="F33" s="113"/>
      <c r="G33" s="573"/>
      <c r="H33" s="2355"/>
      <c r="I33" s="2354"/>
      <c r="J33" s="2354"/>
      <c r="K33" s="2354"/>
    </row>
    <row r="34" spans="1:11" ht="9.75" customHeight="1" x14ac:dyDescent="0.2">
      <c r="A34" s="177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51" t="s">
        <v>640</v>
      </c>
      <c r="B41" s="2363"/>
      <c r="C41" s="2363"/>
      <c r="D41" s="2363"/>
      <c r="E41" s="2363"/>
      <c r="F41" s="236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79"/>
      <c r="K1" s="2380"/>
      <c r="L1" s="2380"/>
    </row>
    <row r="2" spans="1:14" ht="48" customHeight="1" x14ac:dyDescent="0.2">
      <c r="A2" s="1863" t="s">
        <v>1969</v>
      </c>
      <c r="B2" s="635" t="s">
        <v>444</v>
      </c>
      <c r="C2" s="1553" t="s">
        <v>2059</v>
      </c>
      <c r="D2" s="1553" t="s">
        <v>1973</v>
      </c>
      <c r="E2" s="1553" t="s">
        <v>1970</v>
      </c>
      <c r="F2" s="1553" t="s">
        <v>2060</v>
      </c>
      <c r="G2" s="64" t="s">
        <v>709</v>
      </c>
      <c r="H2" s="1553" t="s">
        <v>2061</v>
      </c>
      <c r="I2" s="1553" t="s">
        <v>1971</v>
      </c>
      <c r="J2" s="1553" t="s">
        <v>1972</v>
      </c>
      <c r="K2" s="1553" t="s">
        <v>2062</v>
      </c>
      <c r="L2" s="1553" t="s">
        <v>2063</v>
      </c>
      <c r="M2" s="65"/>
      <c r="N2" s="65"/>
    </row>
    <row r="3" spans="1:14" ht="13.5" thickBot="1" x14ac:dyDescent="0.25">
      <c r="A3" s="655" t="s">
        <v>1061</v>
      </c>
      <c r="B3" s="636">
        <v>210</v>
      </c>
      <c r="C3" s="1704"/>
      <c r="D3" s="1704"/>
      <c r="E3" s="1704"/>
      <c r="F3" s="1067">
        <f>(C3+D3)-E3</f>
        <v>0</v>
      </c>
      <c r="G3" s="637"/>
      <c r="H3" s="1704"/>
      <c r="I3" s="1704"/>
      <c r="J3" s="1704"/>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355252</v>
      </c>
      <c r="D5" s="642">
        <v>180652</v>
      </c>
      <c r="E5" s="642"/>
      <c r="F5" s="1067">
        <f>(C5+D5)-E5</f>
        <v>535904</v>
      </c>
      <c r="G5" s="638"/>
      <c r="H5" s="644"/>
      <c r="I5" s="644"/>
      <c r="J5" s="644"/>
      <c r="K5" s="649"/>
      <c r="L5" s="1066">
        <f>F5-K5</f>
        <v>535904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77922486</v>
      </c>
      <c r="D8" s="643">
        <v>2769512</v>
      </c>
      <c r="E8" s="643"/>
      <c r="F8" s="1067">
        <f>(C8+D8)-E8</f>
        <v>80691998</v>
      </c>
      <c r="G8" s="639">
        <v>50</v>
      </c>
      <c r="H8" s="575">
        <v>8956457</v>
      </c>
      <c r="I8" s="575">
        <v>1586143</v>
      </c>
      <c r="J8" s="575"/>
      <c r="K8" s="1066">
        <f>(H8+I8)-J8</f>
        <v>10542600</v>
      </c>
      <c r="L8" s="1066">
        <f>F8-K8</f>
        <v>70149398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767985</v>
      </c>
      <c r="D10" s="1068">
        <v>88878</v>
      </c>
      <c r="E10" s="1068"/>
      <c r="F10" s="1069">
        <f>(C10+D10)-E10</f>
        <v>856863</v>
      </c>
      <c r="G10" s="639">
        <v>20</v>
      </c>
      <c r="H10" s="1070">
        <v>669472</v>
      </c>
      <c r="I10" s="1070">
        <v>38399</v>
      </c>
      <c r="J10" s="1070"/>
      <c r="K10" s="1066">
        <f>(H10+I10)-J10</f>
        <v>707871</v>
      </c>
      <c r="L10" s="1066">
        <f>F10-K10</f>
        <v>148992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7364613</v>
      </c>
      <c r="D12" s="643">
        <v>749608</v>
      </c>
      <c r="E12" s="643">
        <v>83093</v>
      </c>
      <c r="F12" s="1067">
        <f>(C12+D12)-E12</f>
        <v>8031128</v>
      </c>
      <c r="G12" s="639">
        <v>10</v>
      </c>
      <c r="H12" s="575">
        <v>5592777</v>
      </c>
      <c r="I12" s="575">
        <v>286033</v>
      </c>
      <c r="J12" s="575"/>
      <c r="K12" s="1066">
        <f>(H12+I12)-J12</f>
        <v>5878810</v>
      </c>
      <c r="L12" s="1066">
        <f>F12-K12</f>
        <v>2152318</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244732</v>
      </c>
      <c r="D15" s="643">
        <v>2530961</v>
      </c>
      <c r="E15" s="643">
        <v>2709017</v>
      </c>
      <c r="F15" s="1067">
        <f>(C15+D15)-E15</f>
        <v>66676</v>
      </c>
      <c r="G15" s="640" t="s">
        <v>1030</v>
      </c>
      <c r="H15" s="641"/>
      <c r="I15" s="641"/>
      <c r="J15" s="641"/>
      <c r="K15" s="641"/>
      <c r="L15" s="1066">
        <f>F15-K15</f>
        <v>66676</v>
      </c>
    </row>
    <row r="16" spans="1:14" ht="15" customHeight="1" thickTop="1" thickBot="1" x14ac:dyDescent="0.25">
      <c r="A16" s="838" t="s">
        <v>748</v>
      </c>
      <c r="B16" s="873">
        <v>200</v>
      </c>
      <c r="C16" s="645">
        <f>SUM(C3,C5:C6,C8:C10,C12:C15)</f>
        <v>86655068</v>
      </c>
      <c r="D16" s="645">
        <f>SUM(D3,D5:D6,D8:D10,D12:D15)</f>
        <v>6319611</v>
      </c>
      <c r="E16" s="645">
        <f>SUM(E3,E5:E6,E8:E10,E12:E15)</f>
        <v>2792110</v>
      </c>
      <c r="F16" s="645">
        <f>SUM(F3,F5:F6,F8:F10,F12:F15)</f>
        <v>90182569</v>
      </c>
      <c r="G16" s="639"/>
      <c r="H16" s="645">
        <f>SUM(H3,H6,H8:H10,H12:H14,)</f>
        <v>15218706</v>
      </c>
      <c r="I16" s="645">
        <f>SUM(I3,I6,I8:I10,I12:I14,)</f>
        <v>1910575</v>
      </c>
      <c r="J16" s="645">
        <f>SUM(J3,J6,J8:J10,J12:J14,)</f>
        <v>0</v>
      </c>
      <c r="K16" s="1067">
        <f>(H16+I16)-J16</f>
        <v>17129281</v>
      </c>
      <c r="L16" s="1067">
        <f>F16-K16</f>
        <v>73053288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62692</v>
      </c>
      <c r="G17" s="638">
        <v>10</v>
      </c>
      <c r="H17" s="1077"/>
      <c r="I17" s="1066">
        <f>F17/G17</f>
        <v>6269.2</v>
      </c>
      <c r="J17" s="1077"/>
      <c r="K17" s="1078"/>
      <c r="L17" s="1078"/>
    </row>
    <row r="18" spans="1:12" ht="14.25" thickTop="1" thickBot="1" x14ac:dyDescent="0.25">
      <c r="A18" s="875" t="s">
        <v>794</v>
      </c>
      <c r="B18" s="876"/>
      <c r="C18" s="1079"/>
      <c r="D18" s="1079"/>
      <c r="E18" s="1079"/>
      <c r="F18" s="1080"/>
      <c r="G18" s="874"/>
      <c r="H18" s="646"/>
      <c r="I18" s="1067">
        <f>SUM(I16,I17)</f>
        <v>1916844.2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H82" sqref="H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4" t="s">
        <v>1974</v>
      </c>
      <c r="B1" s="2385"/>
      <c r="C1" s="2385"/>
      <c r="D1" s="2385"/>
      <c r="E1" s="2385"/>
      <c r="F1" s="2386"/>
      <c r="G1" s="940"/>
    </row>
    <row r="2" spans="1:7" ht="13.5" thickBot="1" x14ac:dyDescent="0.25">
      <c r="A2" s="2387" t="s">
        <v>567</v>
      </c>
      <c r="B2" s="2388"/>
      <c r="C2" s="2388"/>
      <c r="D2" s="2388"/>
      <c r="E2" s="2388"/>
      <c r="F2" s="238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90"/>
      <c r="B5" s="2391"/>
      <c r="C5" s="2391"/>
      <c r="D5" s="2391"/>
      <c r="E5" s="2391"/>
      <c r="F5" s="2391"/>
    </row>
    <row r="6" spans="1:7" ht="13.5" customHeight="1" thickBot="1" x14ac:dyDescent="0.25">
      <c r="A6" s="2381" t="s">
        <v>1316</v>
      </c>
      <c r="B6" s="2382"/>
      <c r="C6" s="2382"/>
      <c r="D6" s="2382"/>
      <c r="E6" s="2382"/>
      <c r="F6" s="2383"/>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25489960</v>
      </c>
      <c r="G8" s="358"/>
    </row>
    <row r="9" spans="1:7" ht="12" customHeight="1" x14ac:dyDescent="0.2">
      <c r="A9" s="360" t="s">
        <v>539</v>
      </c>
      <c r="B9" s="944" t="s">
        <v>1869</v>
      </c>
      <c r="C9" s="359"/>
      <c r="D9" s="360" t="s">
        <v>591</v>
      </c>
      <c r="E9" s="579"/>
      <c r="F9" s="946">
        <f>'Expenditures 15-22'!K150</f>
        <v>5124404</v>
      </c>
      <c r="G9" s="947"/>
    </row>
    <row r="10" spans="1:7" ht="12" customHeight="1" x14ac:dyDescent="0.2">
      <c r="A10" s="360" t="s">
        <v>589</v>
      </c>
      <c r="B10" s="944" t="s">
        <v>1870</v>
      </c>
      <c r="C10" s="359"/>
      <c r="D10" s="360" t="s">
        <v>591</v>
      </c>
      <c r="E10" s="579"/>
      <c r="F10" s="946">
        <f>'Expenditures 15-22'!K168</f>
        <v>3338090</v>
      </c>
      <c r="G10" s="947"/>
    </row>
    <row r="11" spans="1:7" ht="12" customHeight="1" x14ac:dyDescent="0.2">
      <c r="A11" s="360" t="s">
        <v>540</v>
      </c>
      <c r="B11" s="944" t="s">
        <v>1871</v>
      </c>
      <c r="C11" s="359"/>
      <c r="D11" s="360" t="s">
        <v>591</v>
      </c>
      <c r="E11" s="579"/>
      <c r="F11" s="946">
        <f>'Expenditures 15-22'!K204</f>
        <v>1286990</v>
      </c>
      <c r="G11" s="947"/>
    </row>
    <row r="12" spans="1:7" ht="12" customHeight="1" x14ac:dyDescent="0.2">
      <c r="A12" s="360" t="s">
        <v>541</v>
      </c>
      <c r="B12" s="944" t="s">
        <v>1872</v>
      </c>
      <c r="C12" s="359"/>
      <c r="D12" s="360" t="s">
        <v>591</v>
      </c>
      <c r="E12" s="579"/>
      <c r="F12" s="946">
        <f>'Expenditures 15-22'!K288</f>
        <v>601885</v>
      </c>
      <c r="G12" s="947"/>
    </row>
    <row r="13" spans="1:7" ht="12" customHeight="1" x14ac:dyDescent="0.2">
      <c r="A13" s="360" t="s">
        <v>113</v>
      </c>
      <c r="B13" s="944" t="s">
        <v>1873</v>
      </c>
      <c r="C13" s="359"/>
      <c r="D13" s="360" t="s">
        <v>591</v>
      </c>
      <c r="E13" s="579"/>
      <c r="F13" s="946">
        <f>'Expenditures 15-22'!K331</f>
        <v>208602</v>
      </c>
      <c r="G13" s="948"/>
    </row>
    <row r="14" spans="1:7" ht="12" customHeight="1" thickBot="1" x14ac:dyDescent="0.25">
      <c r="A14" s="949"/>
      <c r="B14" s="580"/>
      <c r="C14" s="581"/>
      <c r="D14" s="1004" t="s">
        <v>591</v>
      </c>
      <c r="E14" s="592" t="s">
        <v>1134</v>
      </c>
      <c r="F14" s="950">
        <f>SUM(F8:F13)</f>
        <v>36049931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225751</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254360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133714</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1063234</v>
      </c>
      <c r="G53" s="358"/>
    </row>
    <row r="54" spans="1:7" ht="12" customHeight="1" x14ac:dyDescent="0.2">
      <c r="A54" s="360" t="s">
        <v>538</v>
      </c>
      <c r="B54" s="360" t="s">
        <v>1881</v>
      </c>
      <c r="C54" s="965" t="s">
        <v>1160</v>
      </c>
      <c r="D54" s="961" t="s">
        <v>1302</v>
      </c>
      <c r="E54" s="579"/>
      <c r="F54" s="1108">
        <f>'Expenditures 15-22'!G114</f>
        <v>356669</v>
      </c>
      <c r="G54" s="358"/>
    </row>
    <row r="55" spans="1:7" ht="12" customHeight="1" x14ac:dyDescent="0.2">
      <c r="A55" s="360" t="s">
        <v>538</v>
      </c>
      <c r="B55" s="360" t="s">
        <v>1882</v>
      </c>
      <c r="C55" s="965" t="s">
        <v>1160</v>
      </c>
      <c r="D55" s="961" t="s">
        <v>331</v>
      </c>
      <c r="E55" s="579"/>
      <c r="F55" s="1108">
        <f>'Expenditures 15-22'!I114</f>
        <v>61583</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21173</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19</v>
      </c>
      <c r="G57" s="358"/>
    </row>
    <row r="58" spans="1:7" ht="12" customHeight="1" x14ac:dyDescent="0.2">
      <c r="A58" s="360" t="s">
        <v>539</v>
      </c>
      <c r="B58" s="360" t="s">
        <v>1885</v>
      </c>
      <c r="C58" s="962" t="s">
        <v>1160</v>
      </c>
      <c r="D58" s="961" t="s">
        <v>1302</v>
      </c>
      <c r="E58" s="579"/>
      <c r="F58" s="1110">
        <f>'Expenditures 15-22'!G150</f>
        <v>2898025</v>
      </c>
      <c r="G58" s="358"/>
    </row>
    <row r="59" spans="1:7" ht="12" customHeight="1" x14ac:dyDescent="0.2">
      <c r="A59" s="971" t="s">
        <v>539</v>
      </c>
      <c r="B59" s="68" t="s">
        <v>1886</v>
      </c>
      <c r="C59" s="1051" t="s">
        <v>1160</v>
      </c>
      <c r="D59" s="68" t="s">
        <v>331</v>
      </c>
      <c r="F59" s="1111">
        <f>'Expenditures 15-22'!I150</f>
        <v>1109</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1260000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355898</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8820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1624</v>
      </c>
      <c r="G71" s="358"/>
    </row>
    <row r="72" spans="1:8" ht="12" customHeight="1" x14ac:dyDescent="0.2">
      <c r="A72" s="360" t="s">
        <v>541</v>
      </c>
      <c r="B72" s="360" t="s">
        <v>1898</v>
      </c>
      <c r="C72" s="962">
        <f>'Expenditures 15-22'!B274</f>
        <v>3000</v>
      </c>
      <c r="D72" s="952" t="s">
        <v>528</v>
      </c>
      <c r="E72" s="579"/>
      <c r="F72" s="1108">
        <f>'Expenditures 15-22'!K274</f>
        <v>4269</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6646248</v>
      </c>
      <c r="G75" s="358"/>
    </row>
    <row r="76" spans="1:8" s="971" customFormat="1" ht="12" customHeight="1" thickTop="1" thickBot="1" x14ac:dyDescent="0.25">
      <c r="A76" s="585"/>
      <c r="B76" s="583"/>
      <c r="C76" s="584"/>
      <c r="D76" s="970" t="s">
        <v>1855</v>
      </c>
      <c r="E76" s="595"/>
      <c r="F76" s="1114">
        <f>(F14-F75)</f>
        <v>29403683</v>
      </c>
      <c r="G76" s="360"/>
    </row>
    <row r="77" spans="1:8" s="971" customFormat="1" ht="12" customHeight="1" thickTop="1" x14ac:dyDescent="0.2">
      <c r="A77" s="586"/>
      <c r="B77" s="583"/>
      <c r="C77" s="584"/>
      <c r="D77" s="970" t="s">
        <v>1944</v>
      </c>
      <c r="E77" s="595"/>
      <c r="F77" s="1613">
        <v>2028.79</v>
      </c>
      <c r="G77" s="361"/>
      <c r="H77" s="360"/>
    </row>
    <row r="78" spans="1:8" s="971" customFormat="1" ht="12" customHeight="1" thickBot="1" x14ac:dyDescent="0.25">
      <c r="A78" s="587"/>
      <c r="B78" s="583"/>
      <c r="C78" s="584"/>
      <c r="D78" s="970" t="s">
        <v>1924</v>
      </c>
      <c r="E78" s="595" t="s">
        <v>1134</v>
      </c>
      <c r="F78" s="1115">
        <f>IF(F77&gt;0,F76/F77," Complete Line 77")</f>
        <v>14493.211717329048</v>
      </c>
      <c r="G78" s="360"/>
    </row>
    <row r="79" spans="1:8" s="971" customFormat="1" ht="12" thickTop="1" x14ac:dyDescent="0.2">
      <c r="A79" s="385"/>
      <c r="B79" s="360"/>
      <c r="C79" s="359"/>
      <c r="D79" s="582"/>
      <c r="E79" s="579"/>
      <c r="F79" s="972"/>
      <c r="G79" s="360"/>
    </row>
    <row r="80" spans="1:8" s="971" customFormat="1" ht="12" thickBot="1" x14ac:dyDescent="0.25">
      <c r="A80" s="2381" t="s">
        <v>1317</v>
      </c>
      <c r="B80" s="2382"/>
      <c r="C80" s="2382"/>
      <c r="D80" s="2382"/>
      <c r="E80" s="2382"/>
      <c r="F80" s="238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14078</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137086</v>
      </c>
      <c r="G93" s="979"/>
    </row>
    <row r="94" spans="1:7" ht="12" customHeight="1" x14ac:dyDescent="0.2">
      <c r="A94" s="980" t="s">
        <v>147</v>
      </c>
      <c r="B94" s="980" t="s">
        <v>183</v>
      </c>
      <c r="C94" s="977">
        <v>1700</v>
      </c>
      <c r="D94" s="986" t="str">
        <f>'Revenues 9-14'!A82</f>
        <v>Total District/School Activity Income</v>
      </c>
      <c r="E94" s="386"/>
      <c r="F94" s="1073">
        <f>SUM('Revenues 9-14'!C82,'Revenues 9-14'!D82)</f>
        <v>28331</v>
      </c>
      <c r="G94" s="979"/>
    </row>
    <row r="95" spans="1:7" ht="12" customHeight="1" x14ac:dyDescent="0.2">
      <c r="A95" s="980" t="s">
        <v>538</v>
      </c>
      <c r="B95" s="980" t="s">
        <v>184</v>
      </c>
      <c r="C95" s="977">
        <f>'Revenues 9-14'!B84</f>
        <v>1811</v>
      </c>
      <c r="D95" s="978" t="str">
        <f>'Revenues 9-14'!A84</f>
        <v>Rentals - Regular Textbooks</v>
      </c>
      <c r="E95" s="386"/>
      <c r="F95" s="1073">
        <f>'Revenues 9-14'!C84</f>
        <v>69819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21250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763343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161179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6041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371049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1244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796932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430028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7930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587008</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587008</v>
      </c>
      <c r="G160" s="382"/>
    </row>
    <row r="161" spans="1:7" s="578" customFormat="1" x14ac:dyDescent="0.2">
      <c r="A161" s="1185" t="s">
        <v>538</v>
      </c>
      <c r="B161" s="1247" t="s">
        <v>1801</v>
      </c>
      <c r="C161" s="1186" t="s">
        <v>1799</v>
      </c>
      <c r="D161" s="1187" t="s">
        <v>1800</v>
      </c>
      <c r="E161" s="1188"/>
      <c r="F161" s="1073">
        <f>SUM('Revenues 9-14'!C260)</f>
        <v>64129</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2803</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102486</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89944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43739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61668</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4800</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3764887</v>
      </c>
    </row>
    <row r="176" spans="1:7" ht="12" customHeight="1" x14ac:dyDescent="0.2">
      <c r="A176" s="588"/>
      <c r="B176" s="589"/>
      <c r="C176" s="590"/>
      <c r="D176" s="1002" t="s">
        <v>1921</v>
      </c>
      <c r="E176" s="1056"/>
      <c r="F176" s="1118">
        <f>'PCTC-OEPP 28-29'!F76-F175</f>
        <v>25638796</v>
      </c>
    </row>
    <row r="177" spans="1:7" ht="12" customHeight="1" x14ac:dyDescent="0.2">
      <c r="A177" s="588"/>
      <c r="B177" s="589"/>
      <c r="C177" s="590"/>
      <c r="D177" s="1002" t="s">
        <v>798</v>
      </c>
      <c r="E177" s="1056"/>
      <c r="F177" s="1118">
        <f>'Cap Outlay Deprec 27'!I18</f>
        <v>1916844.2</v>
      </c>
    </row>
    <row r="178" spans="1:7" ht="12" customHeight="1" x14ac:dyDescent="0.2">
      <c r="A178" s="588"/>
      <c r="B178" s="589"/>
      <c r="C178" s="590"/>
      <c r="D178" s="1002" t="s">
        <v>1923</v>
      </c>
      <c r="E178" s="1056"/>
      <c r="F178" s="1118">
        <f>F176+F177</f>
        <v>27555640.199999999</v>
      </c>
    </row>
    <row r="179" spans="1:7" ht="12" customHeight="1" x14ac:dyDescent="0.2">
      <c r="A179" s="588"/>
      <c r="B179" s="591"/>
      <c r="C179" s="590"/>
      <c r="D179" s="1002" t="s">
        <v>1975</v>
      </c>
      <c r="E179" s="1056"/>
      <c r="F179" s="1119">
        <f>'PCTC-OEPP 28-29'!F77</f>
        <v>2028.79</v>
      </c>
      <c r="G179" s="69"/>
    </row>
    <row r="180" spans="1:7" ht="12" customHeight="1" thickBot="1" x14ac:dyDescent="0.25">
      <c r="A180" s="588"/>
      <c r="B180" s="591"/>
      <c r="C180" s="590"/>
      <c r="D180" s="1002" t="s">
        <v>2064</v>
      </c>
      <c r="E180" s="1056" t="s">
        <v>2065</v>
      </c>
      <c r="F180" s="1120">
        <f>F178/F179</f>
        <v>13582.30285046752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4" t="s">
        <v>1676</v>
      </c>
      <c r="B3" s="849"/>
      <c r="C3" s="849"/>
      <c r="D3" s="849"/>
      <c r="E3" s="856"/>
      <c r="F3" s="856"/>
      <c r="G3" s="850"/>
    </row>
    <row r="4" spans="1:9" ht="12" customHeight="1" x14ac:dyDescent="0.2">
      <c r="A4" s="853" t="s">
        <v>874</v>
      </c>
      <c r="B4" s="852"/>
      <c r="C4" s="852"/>
      <c r="D4" s="852"/>
      <c r="E4" s="857"/>
      <c r="F4" s="858"/>
      <c r="G4" s="859"/>
      <c r="H4" s="22"/>
      <c r="I4" s="22"/>
    </row>
    <row r="5" spans="1:9" s="1700" customFormat="1" ht="57" customHeight="1" x14ac:dyDescent="0.2">
      <c r="A5" s="2392" t="s">
        <v>1689</v>
      </c>
      <c r="B5" s="2393"/>
      <c r="C5" s="2393"/>
      <c r="D5" s="2393"/>
      <c r="E5" s="2393"/>
      <c r="F5" s="2393"/>
      <c r="G5" s="2394"/>
      <c r="H5" s="3"/>
      <c r="I5" s="1699"/>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796932</v>
      </c>
      <c r="F10" s="865"/>
      <c r="G10" s="1121"/>
      <c r="H10" s="216"/>
      <c r="I10" s="216"/>
    </row>
    <row r="11" spans="1:9" s="2" customFormat="1" ht="22.5" customHeight="1" x14ac:dyDescent="0.2">
      <c r="A11" s="2397" t="s">
        <v>2054</v>
      </c>
      <c r="B11" s="2398"/>
      <c r="C11" s="2398"/>
      <c r="D11" s="2316"/>
      <c r="E11" s="863">
        <f>71207+1998</f>
        <v>73205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5"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17278689</v>
      </c>
      <c r="F19" s="771"/>
      <c r="G19" s="773">
        <f>'Expenditures 15-22'!K33-SUM('Expenditures 15-22'!G33,'Expenditures 15-22'!I33)+'Expenditures 15-22'!D223</f>
        <v>17278689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1025720</v>
      </c>
      <c r="F21" s="771"/>
      <c r="G21" s="773">
        <f>'Expenditures 15-22'!K42-SUM('Expenditures 15-22'!G42,'Expenditures 15-22'!I42)+'Expenditures 15-22'!K120-SUM('Expenditures 15-22'!G120,'Expenditures 15-22'!I120)+'Expenditures 15-22'!K174-SUM('Expenditures 15-22'!G174,'Expenditures 15-22'!I174)+'Expenditures 15-22'!D232</f>
        <v>1025720</v>
      </c>
      <c r="H21" s="287"/>
      <c r="I21" s="216"/>
    </row>
    <row r="22" spans="1:9" s="2" customFormat="1" ht="12" customHeight="1" x14ac:dyDescent="0.2">
      <c r="A22" s="770" t="s">
        <v>663</v>
      </c>
      <c r="B22" s="766"/>
      <c r="C22" s="765">
        <v>2200</v>
      </c>
      <c r="D22" s="771"/>
      <c r="E22" s="772">
        <f>'Expenditures 15-22'!K47-SUM('Expenditures 15-22'!G47,'Expenditures 15-22'!I47)+'Expenditures 15-22'!D237</f>
        <v>1517472</v>
      </c>
      <c r="F22" s="771"/>
      <c r="G22" s="773">
        <f>'Expenditures 15-22'!K47-SUM('Expenditures 15-22'!G47,'Expenditures 15-22'!I47)+'Expenditures 15-22'!D237</f>
        <v>1517472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838898</v>
      </c>
      <c r="F23" s="771"/>
      <c r="G23" s="772">
        <f>'Expenditures 15-22'!K53-SUM('Expenditures 15-22'!G53,'Expenditures 15-22'!I53)+'Expenditures 15-22'!D251+'Expenditures 15-22'!K323-SUM('Expenditures 15-22'!G323,'Expenditures 15-22'!I323)</f>
        <v>838898</v>
      </c>
      <c r="H23" s="287"/>
      <c r="I23" s="216"/>
    </row>
    <row r="24" spans="1:9" s="2" customFormat="1" ht="12" customHeight="1" x14ac:dyDescent="0.2">
      <c r="A24" s="770" t="s">
        <v>665</v>
      </c>
      <c r="B24" s="766"/>
      <c r="C24" s="765">
        <v>2400</v>
      </c>
      <c r="D24" s="771"/>
      <c r="E24" s="772">
        <f>'Expenditures 15-22'!K57-SUM('Expenditures 15-22'!G57,'Expenditures 15-22'!I57)+'Expenditures 15-22'!D255</f>
        <v>1465025</v>
      </c>
      <c r="F24" s="771"/>
      <c r="G24" s="773">
        <f>'Expenditures 15-22'!K57-SUM('Expenditures 15-22'!G57,'Expenditures 15-22'!I57)+'Expenditures 15-22'!D255</f>
        <v>1465025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239124</v>
      </c>
      <c r="E26" s="772">
        <f>'Expenditures 15-22'!K122-SUM('Expenditures 15-22'!G122,'Expenditures 15-22'!I122)+E7</f>
        <v>24409</v>
      </c>
      <c r="F26" s="772">
        <f>'Expenditures 15-22'!K59-SUM('Expenditures 15-22'!G59,'Expenditures 15-22'!I59)+'Expenditures 15-22'!D257-E7</f>
        <v>239124</v>
      </c>
      <c r="G26" s="773">
        <f>'Expenditures 15-22'!K122-SUM('Expenditures 15-22'!G122,'Expenditures 15-22'!I122)+E7</f>
        <v>24409</v>
      </c>
      <c r="H26" s="287"/>
      <c r="I26" s="216"/>
    </row>
    <row r="27" spans="1:9" s="2" customFormat="1" ht="12" customHeight="1" x14ac:dyDescent="0.2">
      <c r="A27" s="770" t="s">
        <v>543</v>
      </c>
      <c r="B27" s="768"/>
      <c r="C27" s="765">
        <v>2520</v>
      </c>
      <c r="D27" s="772">
        <f>'Expenditures 15-22'!K60-SUM('Expenditures 15-22'!G60,'Expenditures 15-22'!I60)+'Expenditures 15-22'!D258-E8</f>
        <v>261974</v>
      </c>
      <c r="E27" s="772">
        <f>E8</f>
        <v>0</v>
      </c>
      <c r="F27" s="772">
        <f>'Expenditures 15-22'!K60-SUM('Expenditures 15-22'!G60,'Expenditures 15-22'!I60)+'Expenditures 15-22'!D258-E8</f>
        <v>261974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2179669</v>
      </c>
      <c r="F28" s="775">
        <f>'Expenditures 15-22'!K61-SUM('Expenditures 15-22'!G61,'Expenditures 15-22'!I61)+'Expenditures 15-22'!K124-SUM('Expenditures 15-22'!G124,'Expenditures 15-22'!I124)+'Expenditures 15-22'!D260-E9</f>
        <v>2179669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1009941</v>
      </c>
      <c r="F29" s="771"/>
      <c r="G29" s="773">
        <f>'Expenditures 15-22'!K62-SUM('Expenditures 15-22'!G62,'Expenditures 15-22'!I62)+'Expenditures 15-22'!K125-SUM('Expenditures 15-22'!G125,'Expenditures 15-22'!I125)+'Expenditures 15-22'!K176-SUM('Expenditures 15-22'!G176,'Expenditures 15-22'!I176)+'Expenditures 15-22'!D261</f>
        <v>1009941</v>
      </c>
      <c r="H29" s="395"/>
    </row>
    <row r="30" spans="1:9" ht="12" customHeight="1" x14ac:dyDescent="0.2">
      <c r="A30" s="770" t="s">
        <v>107</v>
      </c>
      <c r="B30" s="768"/>
      <c r="C30" s="765">
        <v>2560</v>
      </c>
      <c r="D30" s="771"/>
      <c r="E30" s="772">
        <f>'Expenditures 15-22'!K63-SUM('Expenditures 15-22'!G63,'Expenditures 15-22'!I63)+'Expenditures 15-22'!D262-E10</f>
        <v>201322</v>
      </c>
      <c r="F30" s="771"/>
      <c r="G30" s="772">
        <f>'Expenditures 15-22'!K63-SUM('Expenditures 15-22'!G63,'Expenditures 15-22'!I63)+'Expenditures 15-22'!D262-E10</f>
        <v>201322</v>
      </c>
    </row>
    <row r="31" spans="1:9" ht="12" customHeight="1" x14ac:dyDescent="0.2">
      <c r="A31" s="770" t="s">
        <v>108</v>
      </c>
      <c r="B31" s="768"/>
      <c r="C31" s="765">
        <v>2570</v>
      </c>
      <c r="D31" s="772">
        <f>'Expenditures 15-22'!K64-SUM('Expenditures 15-22'!G64,'Expenditures 15-22'!I64)+'Expenditures 15-22'!D263-E12</f>
        <v>25787</v>
      </c>
      <c r="E31" s="772">
        <f>E12</f>
        <v>0</v>
      </c>
      <c r="F31" s="772">
        <f>'Expenditures 15-22'!K64-SUM('Expenditures 15-22'!G64,'Expenditures 15-22'!I64)+'Expenditures 15-22'!D263-E12</f>
        <v>25787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5240</v>
      </c>
      <c r="F35" s="771"/>
      <c r="G35" s="772">
        <f>'Expenditures 15-22'!K69-SUM('Expenditures 15-22'!G69,'Expenditures 15-22'!I69)+'Expenditures 15-22'!D268</f>
        <v>5240</v>
      </c>
    </row>
    <row r="36" spans="1:7" ht="12" customHeight="1" x14ac:dyDescent="0.2">
      <c r="A36" s="770" t="s">
        <v>472</v>
      </c>
      <c r="B36" s="768"/>
      <c r="C36" s="765">
        <v>2640</v>
      </c>
      <c r="D36" s="772">
        <f>'Expenditures 15-22'!K70-SUM('Expenditures 15-22'!G70,'Expenditures 15-22'!I70)+'Expenditures 15-22'!D269-E13</f>
        <v>40307</v>
      </c>
      <c r="E36" s="772">
        <f>E13</f>
        <v>0</v>
      </c>
      <c r="F36" s="772">
        <f>'Expenditures 15-22'!K70-SUM('Expenditures 15-22'!G70,'Expenditures 15-22'!I70)+'Expenditures 15-22'!D269-E13</f>
        <v>40307</v>
      </c>
      <c r="G36" s="772">
        <f>E13</f>
        <v>0</v>
      </c>
    </row>
    <row r="37" spans="1:7" ht="12" customHeight="1" x14ac:dyDescent="0.2">
      <c r="A37" s="770" t="s">
        <v>473</v>
      </c>
      <c r="B37" s="768"/>
      <c r="C37" s="765">
        <v>2660</v>
      </c>
      <c r="D37" s="772">
        <f>'Expenditures 15-22'!K71-SUM('Expenditures 15-22'!G71,'Expenditures 15-22'!I71)+'Expenditures 15-22'!D270-E14</f>
        <v>884876</v>
      </c>
      <c r="E37" s="772">
        <f>E14</f>
        <v>0</v>
      </c>
      <c r="F37" s="772">
        <f>'Expenditures 15-22'!K71-SUM('Expenditures 15-22'!G71,'Expenditures 15-22'!I71)+'Expenditures 15-22'!D270-E14</f>
        <v>884876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20763</v>
      </c>
      <c r="F38" s="771"/>
      <c r="G38" s="772">
        <f>'Expenditures 15-22'!K73-SUM('Expenditures 15-22'!G73,'Expenditures 15-22'!I73)+'Expenditures 15-22'!K128-SUM('Expenditures 15-22'!G128,'Expenditures 15-22'!I128)+'Expenditures 15-22'!K177-SUM('Expenditures 15-22'!G177,'Expenditures 15-22'!I177)+'Expenditures 15-22'!D272</f>
        <v>20763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159156</v>
      </c>
      <c r="F39" s="771"/>
      <c r="G39" s="772">
        <f>'Expenditures 15-22'!K75-SUM('Expenditures 15-22'!G75,'Expenditures 15-22'!I75)+'Expenditures 15-22'!K130-SUM('Expenditures 15-22'!G130,'Expenditures 15-22'!I130)+'Expenditures 15-22'!K179-SUM('Expenditures 15-22'!G179,'Expenditures 15-22'!I179)+'Expenditures 15-22'!D274</f>
        <v>159156</v>
      </c>
    </row>
    <row r="40" spans="1:7" ht="12" customHeight="1" x14ac:dyDescent="0.2">
      <c r="A40" s="787" t="s">
        <v>163</v>
      </c>
      <c r="B40" s="788"/>
      <c r="C40" s="789"/>
      <c r="D40" s="775">
        <f>SUM(D19:D39)</f>
        <v>1452068</v>
      </c>
      <c r="E40" s="775">
        <f>SUM(E19:E39)</f>
        <v>25726304</v>
      </c>
      <c r="F40" s="775">
        <f>SUM(F19:F39)</f>
        <v>3631737</v>
      </c>
      <c r="G40" s="775">
        <f>SUM(G19:G39)</f>
        <v>23546635</v>
      </c>
    </row>
    <row r="41" spans="1:7" x14ac:dyDescent="0.2">
      <c r="A41" s="287"/>
      <c r="B41" s="216"/>
      <c r="C41" s="288"/>
      <c r="D41" s="2395" t="s">
        <v>615</v>
      </c>
      <c r="E41" s="2396"/>
      <c r="F41" s="779" t="s">
        <v>616</v>
      </c>
      <c r="G41" s="786"/>
    </row>
    <row r="42" spans="1:7" ht="12" customHeight="1" x14ac:dyDescent="0.2">
      <c r="A42" s="287"/>
      <c r="B42" s="216"/>
      <c r="C42" s="288"/>
      <c r="D42" s="780" t="s">
        <v>562</v>
      </c>
      <c r="E42" s="776">
        <f>D40</f>
        <v>1452068</v>
      </c>
      <c r="F42" s="780" t="s">
        <v>564</v>
      </c>
      <c r="G42" s="776">
        <f>F40</f>
        <v>3631737</v>
      </c>
    </row>
    <row r="43" spans="1:7" ht="12" customHeight="1" x14ac:dyDescent="0.2">
      <c r="A43" s="287"/>
      <c r="B43" s="216"/>
      <c r="C43" s="288"/>
      <c r="D43" s="780" t="s">
        <v>563</v>
      </c>
      <c r="E43" s="776">
        <f>E40</f>
        <v>25726304</v>
      </c>
      <c r="F43" s="780" t="s">
        <v>563</v>
      </c>
      <c r="G43" s="776">
        <f>G40</f>
        <v>23546635</v>
      </c>
    </row>
    <row r="44" spans="1:7" ht="12" customHeight="1" x14ac:dyDescent="0.2">
      <c r="A44" s="287"/>
      <c r="B44" s="216"/>
      <c r="C44" s="216"/>
      <c r="D44" s="790" t="s">
        <v>1187</v>
      </c>
      <c r="E44" s="791">
        <f>(E42/E43)</f>
        <v>5.6442930939477352E-2</v>
      </c>
      <c r="F44" s="790" t="s">
        <v>1187</v>
      </c>
      <c r="G44" s="791">
        <f>(G42/G43)</f>
        <v>0.15423592373177739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6" customWidth="1"/>
    <col min="2" max="3" width="9.85546875" style="1975" customWidth="1"/>
    <col min="4" max="4" width="12.5703125" style="1997" customWidth="1"/>
    <col min="5" max="5" width="52.28515625" style="1975" customWidth="1"/>
    <col min="6" max="6" width="9.140625" style="1975"/>
    <col min="7" max="7" width="5.85546875" style="1975" bestFit="1" customWidth="1"/>
    <col min="8" max="16384" width="9.140625" style="1975"/>
  </cols>
  <sheetData>
    <row r="1" spans="1:7" ht="21" customHeight="1" x14ac:dyDescent="0.2">
      <c r="A1" s="1972" t="s">
        <v>1709</v>
      </c>
      <c r="B1" s="1973"/>
      <c r="C1" s="1973"/>
      <c r="D1" s="1973"/>
      <c r="E1" s="1974"/>
    </row>
    <row r="2" spans="1:7" ht="14.25" customHeight="1" x14ac:dyDescent="0.2">
      <c r="A2" s="1973" t="s">
        <v>1710</v>
      </c>
      <c r="B2" s="1973"/>
      <c r="C2" s="1973"/>
      <c r="D2" s="1973"/>
      <c r="E2" s="1974"/>
    </row>
    <row r="3" spans="1:7" ht="15" customHeight="1" x14ac:dyDescent="0.2">
      <c r="A3" s="1973" t="s">
        <v>1945</v>
      </c>
      <c r="B3" s="1973"/>
      <c r="C3" s="1973"/>
      <c r="D3" s="1973"/>
      <c r="E3" s="1974"/>
    </row>
    <row r="4" spans="1:7" ht="3.75" customHeight="1" x14ac:dyDescent="0.2">
      <c r="A4" s="1973"/>
      <c r="B4" s="1973"/>
      <c r="C4" s="1973"/>
      <c r="D4" s="1973"/>
      <c r="E4" s="1974"/>
    </row>
    <row r="5" spans="1:7" ht="15" x14ac:dyDescent="0.25">
      <c r="A5" s="2402" t="s">
        <v>2066</v>
      </c>
      <c r="B5" s="2403"/>
      <c r="C5" s="2403"/>
      <c r="D5" s="2403"/>
      <c r="E5" s="2403"/>
    </row>
    <row r="6" spans="1:7" ht="12" customHeight="1" x14ac:dyDescent="0.25">
      <c r="A6" s="1976"/>
      <c r="B6" s="2404" t="str">
        <f>COVER!A17</f>
        <v>Bensenville SD 2</v>
      </c>
      <c r="C6" s="2404"/>
      <c r="D6" s="2404"/>
      <c r="E6" s="1977"/>
    </row>
    <row r="7" spans="1:7" ht="11.25" customHeight="1" x14ac:dyDescent="0.25">
      <c r="A7" s="1976"/>
      <c r="B7" s="2405">
        <f>COVER!A13</f>
        <v>19022002002</v>
      </c>
      <c r="C7" s="2405"/>
      <c r="D7" s="2405"/>
      <c r="E7" s="1977"/>
    </row>
    <row r="8" spans="1:7" ht="34.5" customHeight="1" x14ac:dyDescent="0.2">
      <c r="A8" s="1999" t="s">
        <v>1711</v>
      </c>
      <c r="B8" s="1978" t="s">
        <v>1712</v>
      </c>
      <c r="C8" s="1978" t="s">
        <v>1713</v>
      </c>
      <c r="D8" s="1979" t="s">
        <v>1714</v>
      </c>
      <c r="E8" s="1978" t="s">
        <v>1715</v>
      </c>
      <c r="G8" s="1998" t="b">
        <v>0</v>
      </c>
    </row>
    <row r="9" spans="1:7" ht="15.75" customHeight="1" x14ac:dyDescent="0.2">
      <c r="A9" s="2000" t="s">
        <v>2053</v>
      </c>
      <c r="B9" s="1980"/>
      <c r="C9" s="1980"/>
      <c r="D9" s="1981"/>
      <c r="E9" s="1982"/>
    </row>
    <row r="10" spans="1:7" ht="27.75" customHeight="1" x14ac:dyDescent="0.2">
      <c r="A10" s="1983" t="s">
        <v>1787</v>
      </c>
      <c r="B10" s="1984"/>
      <c r="C10" s="1984"/>
      <c r="D10" s="1985" t="s">
        <v>1716</v>
      </c>
      <c r="E10" s="1986" t="s">
        <v>1717</v>
      </c>
    </row>
    <row r="11" spans="1:7" ht="12" customHeight="1" x14ac:dyDescent="0.2">
      <c r="A11" s="1987" t="s">
        <v>1718</v>
      </c>
      <c r="B11" s="1988"/>
      <c r="C11" s="1988"/>
      <c r="D11" s="1989"/>
      <c r="E11" s="1990"/>
    </row>
    <row r="12" spans="1:7" ht="12" customHeight="1" x14ac:dyDescent="0.2">
      <c r="A12" s="1987" t="s">
        <v>1719</v>
      </c>
      <c r="B12" s="1988" t="s">
        <v>2091</v>
      </c>
      <c r="C12" s="1988" t="s">
        <v>2091</v>
      </c>
      <c r="D12" s="1991" t="s">
        <v>2091</v>
      </c>
      <c r="E12" s="1990" t="s">
        <v>2204</v>
      </c>
    </row>
    <row r="13" spans="1:7" ht="12" customHeight="1" x14ac:dyDescent="0.2">
      <c r="A13" s="1987" t="s">
        <v>1720</v>
      </c>
      <c r="B13" s="1988"/>
      <c r="C13" s="1988"/>
      <c r="D13" s="1991"/>
      <c r="E13" s="1990"/>
    </row>
    <row r="14" spans="1:7" ht="12" customHeight="1" x14ac:dyDescent="0.2">
      <c r="A14" s="1987" t="s">
        <v>1721</v>
      </c>
      <c r="B14" s="1988" t="s">
        <v>2091</v>
      </c>
      <c r="C14" s="1988" t="s">
        <v>2091</v>
      </c>
      <c r="D14" s="1991" t="s">
        <v>2091</v>
      </c>
      <c r="E14" s="1990" t="s">
        <v>2148</v>
      </c>
    </row>
    <row r="15" spans="1:7" ht="12" customHeight="1" x14ac:dyDescent="0.2">
      <c r="A15" s="1987" t="s">
        <v>1722</v>
      </c>
      <c r="B15" s="1988"/>
      <c r="C15" s="1988"/>
      <c r="D15" s="1991"/>
      <c r="E15" s="1990"/>
    </row>
    <row r="16" spans="1:7" ht="12" customHeight="1" x14ac:dyDescent="0.2">
      <c r="A16" s="1987" t="s">
        <v>1723</v>
      </c>
      <c r="B16" s="1988"/>
      <c r="C16" s="1988"/>
      <c r="D16" s="1991"/>
      <c r="E16" s="1990"/>
    </row>
    <row r="17" spans="1:11" ht="12" customHeight="1" x14ac:dyDescent="0.2">
      <c r="A17" s="1987" t="s">
        <v>1724</v>
      </c>
      <c r="B17" s="1988"/>
      <c r="C17" s="1988"/>
      <c r="D17" s="1991"/>
      <c r="E17" s="1990"/>
    </row>
    <row r="18" spans="1:11" ht="12" customHeight="1" x14ac:dyDescent="0.2">
      <c r="A18" s="1987" t="s">
        <v>1725</v>
      </c>
      <c r="B18" s="1988"/>
      <c r="C18" s="1988"/>
      <c r="D18" s="1991"/>
      <c r="E18" s="1990"/>
    </row>
    <row r="19" spans="1:11" ht="12" customHeight="1" x14ac:dyDescent="0.2">
      <c r="A19" s="1987" t="s">
        <v>2038</v>
      </c>
      <c r="B19" s="1988" t="s">
        <v>2091</v>
      </c>
      <c r="C19" s="1988" t="s">
        <v>2091</v>
      </c>
      <c r="D19" s="1991" t="s">
        <v>2091</v>
      </c>
      <c r="E19" s="1990" t="s">
        <v>2149</v>
      </c>
    </row>
    <row r="20" spans="1:11" ht="12" customHeight="1" x14ac:dyDescent="0.2">
      <c r="A20" s="1987" t="s">
        <v>2039</v>
      </c>
      <c r="B20" s="1988"/>
      <c r="C20" s="1988"/>
      <c r="D20" s="1991"/>
      <c r="E20" s="1990"/>
    </row>
    <row r="21" spans="1:11" ht="12" customHeight="1" x14ac:dyDescent="0.2">
      <c r="A21" s="1987" t="s">
        <v>2040</v>
      </c>
      <c r="B21" s="1988" t="s">
        <v>2091</v>
      </c>
      <c r="C21" s="1988" t="s">
        <v>2091</v>
      </c>
      <c r="D21" s="1991" t="s">
        <v>2091</v>
      </c>
      <c r="E21" s="1990" t="s">
        <v>2203</v>
      </c>
    </row>
    <row r="22" spans="1:11" ht="12" customHeight="1" x14ac:dyDescent="0.2">
      <c r="A22" s="1987" t="s">
        <v>2041</v>
      </c>
      <c r="B22" s="1988"/>
      <c r="C22" s="1988"/>
      <c r="D22" s="1991"/>
      <c r="E22" s="1990"/>
    </row>
    <row r="23" spans="1:11" ht="12" customHeight="1" x14ac:dyDescent="0.2">
      <c r="A23" s="1987" t="s">
        <v>2042</v>
      </c>
      <c r="B23" s="1988"/>
      <c r="C23" s="1988"/>
      <c r="D23" s="1991"/>
      <c r="E23" s="1990"/>
    </row>
    <row r="24" spans="1:11" ht="12" customHeight="1" x14ac:dyDescent="0.2">
      <c r="A24" s="1987" t="s">
        <v>2043</v>
      </c>
      <c r="B24" s="1988"/>
      <c r="C24" s="1988"/>
      <c r="D24" s="1991"/>
      <c r="E24" s="1990"/>
    </row>
    <row r="25" spans="1:11" ht="12" customHeight="1" x14ac:dyDescent="0.2">
      <c r="A25" s="1987" t="s">
        <v>2044</v>
      </c>
      <c r="B25" s="1988"/>
      <c r="C25" s="1988"/>
      <c r="D25" s="1991"/>
      <c r="E25" s="1990"/>
    </row>
    <row r="26" spans="1:11" ht="12" customHeight="1" x14ac:dyDescent="0.2">
      <c r="A26" s="1987" t="s">
        <v>2045</v>
      </c>
      <c r="B26" s="1988" t="s">
        <v>2091</v>
      </c>
      <c r="C26" s="1988" t="s">
        <v>2091</v>
      </c>
      <c r="D26" s="1991" t="s">
        <v>2091</v>
      </c>
      <c r="E26" s="1990" t="s">
        <v>2150</v>
      </c>
    </row>
    <row r="27" spans="1:11" x14ac:dyDescent="0.2">
      <c r="A27" s="1987" t="s">
        <v>2046</v>
      </c>
      <c r="B27" s="1988"/>
      <c r="C27" s="1988"/>
      <c r="D27" s="1991"/>
      <c r="E27" s="1990"/>
    </row>
    <row r="28" spans="1:11" ht="12" customHeight="1" x14ac:dyDescent="0.2">
      <c r="A28" s="1987" t="s">
        <v>2047</v>
      </c>
      <c r="B28" s="1988" t="s">
        <v>2091</v>
      </c>
      <c r="C28" s="1988" t="s">
        <v>2091</v>
      </c>
      <c r="D28" s="1991" t="s">
        <v>2091</v>
      </c>
      <c r="E28" s="1990" t="s">
        <v>2205</v>
      </c>
    </row>
    <row r="29" spans="1:11" ht="12" customHeight="1" x14ac:dyDescent="0.2">
      <c r="A29" s="1987" t="s">
        <v>2048</v>
      </c>
      <c r="B29" s="1988"/>
      <c r="C29" s="1988"/>
      <c r="D29" s="1991"/>
      <c r="E29" s="1990"/>
    </row>
    <row r="30" spans="1:11" ht="12" customHeight="1" x14ac:dyDescent="0.2">
      <c r="A30" s="1987" t="s">
        <v>2049</v>
      </c>
      <c r="B30" s="1988" t="s">
        <v>2091</v>
      </c>
      <c r="C30" s="1988" t="s">
        <v>2091</v>
      </c>
      <c r="D30" s="1991" t="s">
        <v>2091</v>
      </c>
      <c r="E30" s="1990" t="s">
        <v>2203</v>
      </c>
    </row>
    <row r="31" spans="1:11" ht="12" customHeight="1" x14ac:dyDescent="0.2">
      <c r="A31" s="1987" t="s">
        <v>2050</v>
      </c>
      <c r="B31" s="1988"/>
      <c r="C31" s="1988"/>
      <c r="D31" s="1991"/>
      <c r="E31" s="1990"/>
      <c r="K31" s="2001"/>
    </row>
    <row r="32" spans="1:11" ht="12" customHeight="1" x14ac:dyDescent="0.2">
      <c r="A32" s="1987" t="s">
        <v>2051</v>
      </c>
      <c r="B32" s="1988"/>
      <c r="C32" s="1988"/>
      <c r="D32" s="1991"/>
      <c r="E32" s="1990"/>
    </row>
    <row r="33" spans="1:5" ht="12" customHeight="1" x14ac:dyDescent="0.2">
      <c r="A33" s="1987" t="s">
        <v>2052</v>
      </c>
      <c r="B33" s="1988"/>
      <c r="C33" s="1988"/>
      <c r="D33" s="1991"/>
      <c r="E33" s="1990"/>
    </row>
    <row r="34" spans="1:5" ht="12" customHeight="1" x14ac:dyDescent="0.25">
      <c r="A34" s="1992"/>
      <c r="B34" s="1992"/>
      <c r="C34" s="1992"/>
      <c r="D34" s="1992"/>
      <c r="E34" s="1992"/>
    </row>
    <row r="35" spans="1:5" ht="12" customHeight="1" x14ac:dyDescent="0.2">
      <c r="A35" s="1993" t="s">
        <v>1727</v>
      </c>
      <c r="B35" s="2406"/>
      <c r="C35" s="2406"/>
      <c r="D35" s="2406"/>
      <c r="E35" s="2407"/>
    </row>
    <row r="36" spans="1:5" ht="12" customHeight="1" x14ac:dyDescent="0.2">
      <c r="A36" s="2408"/>
      <c r="B36" s="2409"/>
      <c r="C36" s="2409"/>
      <c r="D36" s="2409"/>
      <c r="E36" s="2410"/>
    </row>
    <row r="37" spans="1:5" ht="12" customHeight="1" x14ac:dyDescent="0.2">
      <c r="A37" s="2408"/>
      <c r="B37" s="2409"/>
      <c r="C37" s="2409"/>
      <c r="D37" s="2409"/>
      <c r="E37" s="2410"/>
    </row>
    <row r="38" spans="1:5" ht="12" customHeight="1" x14ac:dyDescent="0.2">
      <c r="A38" s="2411"/>
      <c r="B38" s="2412"/>
      <c r="C38" s="2412"/>
      <c r="D38" s="2412"/>
      <c r="E38" s="2413"/>
    </row>
    <row r="39" spans="1:5" ht="4.5" hidden="1" customHeight="1" x14ac:dyDescent="0.2">
      <c r="A39" s="1994"/>
      <c r="B39" s="1994"/>
      <c r="C39" s="1994"/>
      <c r="D39" s="1994"/>
      <c r="E39" s="1994"/>
    </row>
    <row r="40" spans="1:5" s="1992" customFormat="1" ht="12" customHeight="1" x14ac:dyDescent="0.25">
      <c r="A40" s="1995" t="s">
        <v>1726</v>
      </c>
      <c r="B40" s="2414"/>
      <c r="C40" s="2414"/>
      <c r="D40" s="2414"/>
      <c r="E40" s="2415"/>
    </row>
    <row r="41" spans="1:5" s="1992" customFormat="1" ht="12" customHeight="1" x14ac:dyDescent="0.25">
      <c r="A41" s="2416" t="s">
        <v>2201</v>
      </c>
      <c r="B41" s="2417"/>
      <c r="C41" s="2417"/>
      <c r="D41" s="2417"/>
      <c r="E41" s="2418"/>
    </row>
    <row r="42" spans="1:5" s="1992" customFormat="1" ht="12" customHeight="1" x14ac:dyDescent="0.25">
      <c r="A42" s="2416"/>
      <c r="B42" s="2417"/>
      <c r="C42" s="2417"/>
      <c r="D42" s="2417"/>
      <c r="E42" s="2418"/>
    </row>
    <row r="43" spans="1:5" s="1992" customFormat="1" ht="15" x14ac:dyDescent="0.25">
      <c r="A43" s="2399" t="s">
        <v>2202</v>
      </c>
      <c r="B43" s="2400"/>
      <c r="C43" s="2400"/>
      <c r="D43" s="2400"/>
      <c r="E43" s="2401"/>
    </row>
    <row r="44" spans="1:5" s="1992" customFormat="1" ht="12" hidden="1" customHeight="1" x14ac:dyDescent="0.25">
      <c r="A44" s="2399"/>
      <c r="B44" s="2400"/>
      <c r="C44" s="2400"/>
      <c r="D44" s="2400"/>
      <c r="E44" s="2401"/>
    </row>
    <row r="45" spans="1:5" s="1992" customFormat="1" ht="12" customHeight="1" x14ac:dyDescent="0.25"/>
    <row r="46" spans="1:5" s="1992" customFormat="1" ht="9.75" customHeight="1" x14ac:dyDescent="0.25"/>
    <row r="47" spans="1:5" s="1992" customFormat="1" ht="13.5" customHeight="1" x14ac:dyDescent="0.25"/>
    <row r="48" spans="1:5" s="1992" customFormat="1" ht="15" x14ac:dyDescent="0.25"/>
    <row r="49" spans="1:1" s="1992" customFormat="1" ht="15" hidden="1" x14ac:dyDescent="0.25">
      <c r="A49" s="1992" t="b">
        <v>0</v>
      </c>
    </row>
    <row r="50" spans="1:1" s="1992" customFormat="1" ht="15" x14ac:dyDescent="0.25"/>
    <row r="51" spans="1:1" s="1992" customFormat="1" ht="15" x14ac:dyDescent="0.25"/>
    <row r="52" spans="1:1" s="1992" customFormat="1" ht="15" x14ac:dyDescent="0.25"/>
    <row r="53" spans="1:1" s="1992" customFormat="1" ht="15" x14ac:dyDescent="0.25"/>
    <row r="54" spans="1:1" s="1992" customFormat="1" ht="15" x14ac:dyDescent="0.25"/>
    <row r="55" spans="1:1" s="1992" customFormat="1" ht="15" x14ac:dyDescent="0.25"/>
    <row r="56" spans="1:1" s="1992" customFormat="1" ht="15" x14ac:dyDescent="0.25"/>
    <row r="57" spans="1:1" s="1992" customFormat="1" ht="15" x14ac:dyDescent="0.25"/>
    <row r="58" spans="1:1" s="1992" customFormat="1" ht="15" x14ac:dyDescent="0.25"/>
    <row r="59" spans="1:1" s="1992" customFormat="1" ht="15" x14ac:dyDescent="0.25"/>
    <row r="60" spans="1:1" s="1992" customFormat="1" ht="15" x14ac:dyDescent="0.25"/>
    <row r="61" spans="1:1" s="1992" customFormat="1" ht="15" x14ac:dyDescent="0.25"/>
    <row r="62" spans="1:1" s="1992" customFormat="1" ht="15" x14ac:dyDescent="0.25"/>
    <row r="63" spans="1:1" s="1992" customFormat="1" ht="15" x14ac:dyDescent="0.25"/>
    <row r="64" spans="1:1" s="1992" customFormat="1" ht="15" x14ac:dyDescent="0.25"/>
    <row r="65" s="1992" customFormat="1" ht="15" x14ac:dyDescent="0.25"/>
    <row r="66" s="1992" customFormat="1" ht="15" x14ac:dyDescent="0.25"/>
    <row r="67" s="1992" customFormat="1" ht="15" x14ac:dyDescent="0.25"/>
    <row r="68" s="1992" customFormat="1" ht="15" x14ac:dyDescent="0.25"/>
    <row r="69" s="1992" customFormat="1" ht="15" x14ac:dyDescent="0.25"/>
    <row r="70" s="1992" customFormat="1" ht="15" x14ac:dyDescent="0.25"/>
    <row r="71" s="1992" customFormat="1" ht="15" x14ac:dyDescent="0.25"/>
    <row r="72" s="1992" customFormat="1" ht="15" x14ac:dyDescent="0.25"/>
    <row r="73" s="1992" customFormat="1" ht="15" x14ac:dyDescent="0.25"/>
    <row r="74" s="1992" customFormat="1" ht="15" x14ac:dyDescent="0.25"/>
    <row r="75" s="1992" customFormat="1" ht="15" x14ac:dyDescent="0.25"/>
    <row r="76" s="1992" customFormat="1" ht="15" x14ac:dyDescent="0.25"/>
    <row r="77" s="1992" customFormat="1" ht="15" x14ac:dyDescent="0.25"/>
    <row r="78" s="1992" customFormat="1" ht="15" x14ac:dyDescent="0.25"/>
    <row r="79" s="1992" customFormat="1" ht="15" x14ac:dyDescent="0.25"/>
    <row r="80" s="1992" customFormat="1" ht="15" x14ac:dyDescent="0.25"/>
    <row r="81" s="1992" customFormat="1" ht="15" x14ac:dyDescent="0.25"/>
    <row r="82" s="1992" customFormat="1" ht="15" x14ac:dyDescent="0.25"/>
    <row r="83" s="1992" customFormat="1" ht="15" x14ac:dyDescent="0.25"/>
    <row r="84" s="1992" customFormat="1" ht="15" x14ac:dyDescent="0.25"/>
    <row r="85" s="1992" customFormat="1" ht="15" x14ac:dyDescent="0.25"/>
    <row r="86" s="1992" customFormat="1" ht="15" x14ac:dyDescent="0.25"/>
    <row r="87" s="1992" customFormat="1" ht="15" x14ac:dyDescent="0.25"/>
    <row r="88" s="1992" customFormat="1" ht="15" x14ac:dyDescent="0.25"/>
    <row r="89" s="1992" customFormat="1" ht="15" x14ac:dyDescent="0.25"/>
    <row r="90" s="1992" customFormat="1" ht="15" x14ac:dyDescent="0.25"/>
    <row r="91" s="1992" customFormat="1" ht="15" x14ac:dyDescent="0.25"/>
    <row r="92" s="1992" customFormat="1" ht="15" x14ac:dyDescent="0.25"/>
    <row r="93" s="1992" customFormat="1" ht="15" x14ac:dyDescent="0.25"/>
    <row r="94" s="1992" customFormat="1" ht="15" x14ac:dyDescent="0.25"/>
    <row r="95" s="1992" customFormat="1" ht="15" x14ac:dyDescent="0.25"/>
    <row r="96" s="1992" customFormat="1" ht="15" x14ac:dyDescent="0.25"/>
    <row r="97" s="199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42" customWidth="1"/>
    <col min="2" max="2" width="2.7109375" style="1642" customWidth="1"/>
    <col min="3" max="3" width="32.140625" style="1642" customWidth="1"/>
    <col min="4" max="4" width="6.42578125" style="1642" customWidth="1"/>
    <col min="5" max="10" width="15.7109375" style="1642" customWidth="1"/>
    <col min="11" max="14" width="4.7109375" style="1642" customWidth="1"/>
    <col min="15" max="16384" width="9.140625" style="1642"/>
  </cols>
  <sheetData>
    <row r="1" spans="1:10" ht="11.85" customHeight="1" x14ac:dyDescent="0.2">
      <c r="A1" s="1640"/>
      <c r="B1" s="1641"/>
      <c r="E1" s="1643"/>
      <c r="F1" s="1644" t="s">
        <v>474</v>
      </c>
      <c r="G1" s="1645"/>
    </row>
    <row r="2" spans="1:10" ht="11.85" customHeight="1" x14ac:dyDescent="0.2">
      <c r="A2" s="1640"/>
      <c r="B2" s="1641"/>
      <c r="E2" s="1643"/>
      <c r="F2" s="1646" t="s">
        <v>330</v>
      </c>
      <c r="G2" s="1645"/>
    </row>
    <row r="3" spans="1:10" ht="11.85" customHeight="1" x14ac:dyDescent="0.2">
      <c r="E3" s="1643"/>
      <c r="F3" s="1646" t="s">
        <v>475</v>
      </c>
      <c r="G3" s="1643"/>
    </row>
    <row r="4" spans="1:10" ht="11.85" customHeight="1" x14ac:dyDescent="0.2">
      <c r="E4" s="1643"/>
      <c r="F4" s="1646" t="s">
        <v>1036</v>
      </c>
      <c r="G4" s="1643"/>
    </row>
    <row r="5" spans="1:10" ht="12.2" customHeight="1" x14ac:dyDescent="0.2">
      <c r="F5" s="1646"/>
    </row>
    <row r="6" spans="1:10" x14ac:dyDescent="0.2">
      <c r="A6" s="1647" t="s">
        <v>780</v>
      </c>
      <c r="B6" s="1648"/>
      <c r="C6" s="1648"/>
      <c r="D6" s="1648"/>
      <c r="E6" s="1649"/>
      <c r="F6" s="1650"/>
      <c r="G6" s="1641"/>
      <c r="H6" s="1651" t="s">
        <v>1213</v>
      </c>
      <c r="I6" s="2424" t="str">
        <f>COVER!A17</f>
        <v>Bensenville SD 2</v>
      </c>
      <c r="J6" s="2425"/>
    </row>
    <row r="7" spans="1:10" x14ac:dyDescent="0.2">
      <c r="A7" s="2426" t="s">
        <v>1037</v>
      </c>
      <c r="B7" s="2427"/>
      <c r="C7" s="2427"/>
      <c r="D7" s="2427"/>
      <c r="E7" s="2428"/>
      <c r="F7" s="1652"/>
      <c r="G7" s="1641"/>
      <c r="H7" s="1651" t="s">
        <v>438</v>
      </c>
      <c r="I7" s="2429">
        <f>COVER!A13</f>
        <v>19022002002</v>
      </c>
      <c r="J7" s="2429"/>
    </row>
    <row r="8" spans="1:10" ht="8.25" customHeight="1" x14ac:dyDescent="0.2">
      <c r="A8" s="1653"/>
      <c r="B8" s="1654"/>
      <c r="C8" s="1654"/>
      <c r="D8" s="1654"/>
      <c r="E8" s="1655"/>
      <c r="F8" s="1656"/>
      <c r="G8" s="1657"/>
      <c r="H8" s="1657"/>
      <c r="I8" s="1657"/>
      <c r="J8" s="1657"/>
    </row>
    <row r="9" spans="1:10" ht="13.5" customHeight="1" x14ac:dyDescent="0.2">
      <c r="A9" s="1658"/>
      <c r="B9" s="1659"/>
      <c r="C9" s="1659"/>
      <c r="D9" s="1660"/>
      <c r="E9" s="1661" t="s">
        <v>1946</v>
      </c>
      <c r="F9" s="1662"/>
      <c r="G9" s="1662"/>
      <c r="H9" s="1663" t="s">
        <v>1947</v>
      </c>
      <c r="I9" s="1662"/>
      <c r="J9" s="1664"/>
    </row>
    <row r="10" spans="1:10" s="1672" customFormat="1" ht="13.5" customHeight="1" x14ac:dyDescent="0.2">
      <c r="A10" s="1665"/>
      <c r="B10" s="1666"/>
      <c r="C10" s="1667"/>
      <c r="D10" s="1668"/>
      <c r="E10" s="1669" t="s">
        <v>504</v>
      </c>
      <c r="F10" s="1670" t="s">
        <v>505</v>
      </c>
      <c r="G10" s="1671"/>
      <c r="H10" s="1670" t="s">
        <v>504</v>
      </c>
      <c r="I10" s="1670" t="s">
        <v>505</v>
      </c>
      <c r="J10" s="1670"/>
    </row>
    <row r="11" spans="1:10" s="1672" customFormat="1" ht="22.5" x14ac:dyDescent="0.2">
      <c r="A11" s="2430" t="s">
        <v>571</v>
      </c>
      <c r="B11" s="2431"/>
      <c r="C11" s="2432"/>
      <c r="D11" s="1673" t="s">
        <v>1039</v>
      </c>
      <c r="E11" s="1673" t="s">
        <v>67</v>
      </c>
      <c r="F11" s="1673" t="s">
        <v>7</v>
      </c>
      <c r="G11" s="1674" t="s">
        <v>163</v>
      </c>
      <c r="H11" s="1674" t="s">
        <v>67</v>
      </c>
      <c r="I11" s="1673" t="s">
        <v>7</v>
      </c>
      <c r="J11" s="1674" t="s">
        <v>163</v>
      </c>
    </row>
    <row r="12" spans="1:10" ht="15" customHeight="1" x14ac:dyDescent="0.2">
      <c r="A12" s="1675">
        <v>1</v>
      </c>
      <c r="B12" s="1676" t="s">
        <v>979</v>
      </c>
      <c r="C12" s="1677"/>
      <c r="D12" s="1678">
        <v>2320</v>
      </c>
      <c r="E12" s="1679">
        <f>'Expenditures 15-22'!K50</f>
        <v>474825</v>
      </c>
      <c r="F12" s="1680"/>
      <c r="G12" s="1679">
        <f t="shared" ref="G12:G18" si="0">SUM(E12:F12)</f>
        <v>474825</v>
      </c>
      <c r="H12" s="1681">
        <v>498589</v>
      </c>
      <c r="I12" s="1680"/>
      <c r="J12" s="1679">
        <f t="shared" ref="J12:J18" si="1">SUM(H12:I12)</f>
        <v>498589</v>
      </c>
    </row>
    <row r="13" spans="1:10" ht="15" customHeight="1" x14ac:dyDescent="0.2">
      <c r="A13" s="1675">
        <v>2</v>
      </c>
      <c r="B13" s="1676" t="s">
        <v>45</v>
      </c>
      <c r="C13" s="1677"/>
      <c r="D13" s="1678">
        <v>2330</v>
      </c>
      <c r="E13" s="1679">
        <f>'Expenditures 15-22'!K51</f>
        <v>0</v>
      </c>
      <c r="F13" s="1680"/>
      <c r="G13" s="1679">
        <f t="shared" si="0"/>
        <v>0</v>
      </c>
      <c r="H13" s="1681"/>
      <c r="I13" s="1680"/>
      <c r="J13" s="1679">
        <f t="shared" si="1"/>
        <v>0</v>
      </c>
    </row>
    <row r="14" spans="1:10" ht="15" customHeight="1" x14ac:dyDescent="0.2">
      <c r="A14" s="1675">
        <v>3</v>
      </c>
      <c r="B14" s="1676" t="s">
        <v>46</v>
      </c>
      <c r="C14" s="1677"/>
      <c r="D14" s="1682">
        <v>2490</v>
      </c>
      <c r="E14" s="1679">
        <f>'Expenditures 15-22'!K56</f>
        <v>0</v>
      </c>
      <c r="F14" s="1680"/>
      <c r="G14" s="1679">
        <f t="shared" si="0"/>
        <v>0</v>
      </c>
      <c r="H14" s="1681"/>
      <c r="I14" s="1680"/>
      <c r="J14" s="1679">
        <f t="shared" si="1"/>
        <v>0</v>
      </c>
    </row>
    <row r="15" spans="1:10" ht="15" customHeight="1" x14ac:dyDescent="0.2">
      <c r="A15" s="1675">
        <v>4</v>
      </c>
      <c r="B15" s="1676" t="s">
        <v>1258</v>
      </c>
      <c r="C15" s="1677"/>
      <c r="D15" s="1678">
        <v>2510</v>
      </c>
      <c r="E15" s="1679">
        <f>'Expenditures 15-22'!K59</f>
        <v>210433</v>
      </c>
      <c r="F15" s="1679">
        <f>'Expenditures 15-22'!K122</f>
        <v>24409</v>
      </c>
      <c r="G15" s="1679">
        <f t="shared" si="0"/>
        <v>234842</v>
      </c>
      <c r="H15" s="1681">
        <v>221339</v>
      </c>
      <c r="I15" s="1681">
        <v>25758</v>
      </c>
      <c r="J15" s="1679">
        <f t="shared" si="1"/>
        <v>247097</v>
      </c>
    </row>
    <row r="16" spans="1:10" ht="15" customHeight="1" x14ac:dyDescent="0.2">
      <c r="A16" s="1675">
        <v>5</v>
      </c>
      <c r="B16" s="1676" t="s">
        <v>108</v>
      </c>
      <c r="C16" s="1677"/>
      <c r="D16" s="1678">
        <v>2570</v>
      </c>
      <c r="E16" s="1679">
        <f>'Expenditures 15-22'!K64</f>
        <v>25787</v>
      </c>
      <c r="F16" s="1680"/>
      <c r="G16" s="1679">
        <f t="shared" si="0"/>
        <v>25787</v>
      </c>
      <c r="H16" s="1681">
        <v>26044</v>
      </c>
      <c r="I16" s="1680"/>
      <c r="J16" s="1679">
        <f t="shared" si="1"/>
        <v>26044</v>
      </c>
    </row>
    <row r="17" spans="1:10" ht="15" customHeight="1" x14ac:dyDescent="0.2">
      <c r="A17" s="1675">
        <v>6</v>
      </c>
      <c r="B17" s="1676" t="s">
        <v>1250</v>
      </c>
      <c r="C17" s="1677"/>
      <c r="D17" s="1678">
        <v>2610</v>
      </c>
      <c r="E17" s="1679">
        <f>'Expenditures 15-22'!K67</f>
        <v>0</v>
      </c>
      <c r="F17" s="1680"/>
      <c r="G17" s="1679">
        <f t="shared" si="0"/>
        <v>0</v>
      </c>
      <c r="H17" s="1681"/>
      <c r="I17" s="1680"/>
      <c r="J17" s="1679">
        <f t="shared" si="1"/>
        <v>0</v>
      </c>
    </row>
    <row r="18" spans="1:10" ht="22.5" customHeight="1" x14ac:dyDescent="0.2">
      <c r="A18" s="1956">
        <v>7</v>
      </c>
      <c r="B18" s="2433" t="s">
        <v>8</v>
      </c>
      <c r="C18" s="2434"/>
      <c r="D18" s="2435"/>
      <c r="E18" s="1683"/>
      <c r="F18" s="1683"/>
      <c r="G18" s="1684">
        <f t="shared" si="0"/>
        <v>0</v>
      </c>
      <c r="H18" s="1681"/>
      <c r="I18" s="1681"/>
      <c r="J18" s="1679">
        <f t="shared" si="1"/>
        <v>0</v>
      </c>
    </row>
    <row r="19" spans="1:10" ht="12.75" customHeight="1" thickBot="1" x14ac:dyDescent="0.25">
      <c r="A19" s="1675">
        <v>8</v>
      </c>
      <c r="B19" s="1685" t="s">
        <v>1382</v>
      </c>
      <c r="D19" s="1686"/>
      <c r="E19" s="1687">
        <f t="shared" ref="E19:J19" si="2">SUM(E12:E17)-E18</f>
        <v>711045</v>
      </c>
      <c r="F19" s="1687">
        <f t="shared" si="2"/>
        <v>24409</v>
      </c>
      <c r="G19" s="1687">
        <f t="shared" si="2"/>
        <v>735454</v>
      </c>
      <c r="H19" s="1687">
        <f t="shared" si="2"/>
        <v>745972</v>
      </c>
      <c r="I19" s="1687">
        <f t="shared" si="2"/>
        <v>25758</v>
      </c>
      <c r="J19" s="1687">
        <f t="shared" si="2"/>
        <v>771730</v>
      </c>
    </row>
    <row r="20" spans="1:10" ht="25.5" customHeight="1" thickTop="1" x14ac:dyDescent="0.2">
      <c r="A20" s="1675">
        <v>9</v>
      </c>
      <c r="B20" s="2436" t="s">
        <v>1950</v>
      </c>
      <c r="C20" s="2434"/>
      <c r="D20" s="2435"/>
      <c r="E20" s="1688"/>
      <c r="F20" s="1688"/>
      <c r="G20" s="1688"/>
      <c r="H20" s="1688"/>
      <c r="I20" s="1688"/>
      <c r="J20" s="1689">
        <f>IF(AND(G19&gt;0,J19&gt;0),(((J19-G19)/G19)),"Enter Budget Data")</f>
        <v>4.932463485139791E-2</v>
      </c>
    </row>
    <row r="21" spans="1:10" ht="9" customHeight="1" x14ac:dyDescent="0.2">
      <c r="B21" s="1690"/>
    </row>
    <row r="22" spans="1:10" x14ac:dyDescent="0.2">
      <c r="A22" s="1691" t="s">
        <v>140</v>
      </c>
      <c r="B22" s="1690"/>
    </row>
    <row r="23" spans="1:10" x14ac:dyDescent="0.2">
      <c r="A23" s="1643" t="s">
        <v>1948</v>
      </c>
      <c r="B23" s="1690"/>
    </row>
    <row r="24" spans="1:10" x14ac:dyDescent="0.2">
      <c r="A24" s="1643" t="s">
        <v>1949</v>
      </c>
      <c r="B24" s="1690"/>
    </row>
    <row r="25" spans="1:10" x14ac:dyDescent="0.2">
      <c r="A25" s="1692"/>
      <c r="B25" s="1690"/>
    </row>
    <row r="26" spans="1:10" ht="20.100000000000001" customHeight="1" x14ac:dyDescent="0.2">
      <c r="B26" s="1690"/>
      <c r="C26" s="2441"/>
      <c r="D26" s="2441"/>
      <c r="E26" s="1955"/>
      <c r="F26" s="2440"/>
      <c r="G26" s="2440"/>
    </row>
    <row r="27" spans="1:10" x14ac:dyDescent="0.2">
      <c r="B27" s="1690"/>
      <c r="C27" s="1950" t="s">
        <v>1222</v>
      </c>
      <c r="D27" s="1951"/>
      <c r="E27" s="1952"/>
      <c r="F27" s="2437" t="s">
        <v>1994</v>
      </c>
      <c r="G27" s="2437"/>
    </row>
    <row r="28" spans="1:10" ht="28.5" customHeight="1" x14ac:dyDescent="0.2">
      <c r="B28" s="1690"/>
      <c r="C28" s="2439"/>
      <c r="D28" s="2439"/>
      <c r="E28" s="1954"/>
      <c r="F28" s="2439"/>
      <c r="G28" s="2439"/>
    </row>
    <row r="29" spans="1:10" x14ac:dyDescent="0.2">
      <c r="B29" s="1690"/>
      <c r="C29" s="1948" t="s">
        <v>1996</v>
      </c>
      <c r="E29" s="1953"/>
      <c r="F29" s="2438" t="s">
        <v>1995</v>
      </c>
      <c r="G29" s="2438"/>
    </row>
    <row r="30" spans="1:10" ht="9" customHeight="1" x14ac:dyDescent="0.2">
      <c r="B30" s="1690"/>
      <c r="C30" s="1947"/>
      <c r="E30" s="1949"/>
      <c r="F30" s="1946"/>
      <c r="G30" s="1946"/>
    </row>
    <row r="31" spans="1:10" ht="15" customHeight="1" x14ac:dyDescent="0.2">
      <c r="A31" s="1643"/>
      <c r="B31" s="1693" t="s">
        <v>1223</v>
      </c>
    </row>
    <row r="32" spans="1:10" ht="9" customHeight="1" x14ac:dyDescent="0.2">
      <c r="A32" s="1643"/>
      <c r="B32" s="1691"/>
    </row>
    <row r="33" spans="1:10" ht="12.75" customHeight="1" x14ac:dyDescent="0.2">
      <c r="A33" s="1643"/>
      <c r="B33" s="1694"/>
      <c r="C33" s="2421" t="s">
        <v>139</v>
      </c>
      <c r="D33" s="2422"/>
      <c r="E33" s="2422"/>
      <c r="F33" s="2422"/>
      <c r="G33" s="2422"/>
      <c r="H33" s="2422"/>
      <c r="I33" s="2422"/>
    </row>
    <row r="34" spans="1:10" ht="10.35" customHeight="1" x14ac:dyDescent="0.2">
      <c r="C34" s="2422"/>
      <c r="D34" s="2422"/>
      <c r="E34" s="2422"/>
      <c r="F34" s="2422"/>
      <c r="G34" s="2422"/>
      <c r="H34" s="2422"/>
      <c r="I34" s="2422"/>
    </row>
    <row r="35" spans="1:10" ht="6" customHeight="1" x14ac:dyDescent="0.2">
      <c r="C35" s="1695"/>
    </row>
    <row r="36" spans="1:10" ht="13.5" customHeight="1" x14ac:dyDescent="0.2">
      <c r="B36" s="1694"/>
      <c r="C36" s="2423" t="s">
        <v>1997</v>
      </c>
      <c r="D36" s="2422"/>
      <c r="E36" s="2422"/>
      <c r="F36" s="2422"/>
      <c r="G36" s="2422"/>
      <c r="H36" s="2422"/>
      <c r="I36" s="2422"/>
      <c r="J36" s="1696"/>
    </row>
    <row r="37" spans="1:10" ht="31.5" customHeight="1" x14ac:dyDescent="0.2">
      <c r="C37" s="2422"/>
      <c r="D37" s="2422"/>
      <c r="E37" s="2422"/>
      <c r="F37" s="2422"/>
      <c r="G37" s="2422"/>
      <c r="H37" s="2422"/>
      <c r="I37" s="2422"/>
      <c r="J37" s="1696"/>
    </row>
    <row r="38" spans="1:10" ht="6" customHeight="1" x14ac:dyDescent="0.2">
      <c r="C38" s="1695"/>
      <c r="D38" s="1697"/>
      <c r="E38" s="1698"/>
      <c r="F38" s="1698"/>
      <c r="G38" s="1698"/>
    </row>
    <row r="39" spans="1:10" ht="13.5" customHeight="1" x14ac:dyDescent="0.2">
      <c r="B39" s="1694"/>
      <c r="C39" s="2419" t="s">
        <v>1050</v>
      </c>
      <c r="D39" s="2420"/>
      <c r="E39" s="2420"/>
      <c r="F39" s="2420"/>
      <c r="G39" s="2420"/>
      <c r="H39" s="2420"/>
      <c r="I39" s="2420"/>
    </row>
    <row r="40" spans="1:10" ht="13.35" customHeight="1" x14ac:dyDescent="0.2">
      <c r="A40" s="1643"/>
      <c r="C40" s="1957"/>
      <c r="D40" s="1957"/>
      <c r="E40" s="1957"/>
      <c r="F40" s="1957"/>
      <c r="G40" s="1957"/>
      <c r="H40" s="1957"/>
      <c r="I40" s="195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2152</v>
      </c>
    </row>
    <row r="6" spans="1:2" x14ac:dyDescent="0.2">
      <c r="A6" s="388">
        <v>2</v>
      </c>
      <c r="B6" t="s">
        <v>2153</v>
      </c>
    </row>
    <row r="7" spans="1:2" x14ac:dyDescent="0.2">
      <c r="A7" s="388">
        <v>3</v>
      </c>
      <c r="B7" t="s">
        <v>2154</v>
      </c>
    </row>
    <row r="8" spans="1:2" x14ac:dyDescent="0.2">
      <c r="A8" s="388">
        <v>4</v>
      </c>
      <c r="B8" t="s">
        <v>2155</v>
      </c>
    </row>
    <row r="9" spans="1:2" x14ac:dyDescent="0.2">
      <c r="A9" s="2084">
        <v>5</v>
      </c>
      <c r="B9" s="13" t="s">
        <v>2156</v>
      </c>
    </row>
    <row r="10" spans="1:2" x14ac:dyDescent="0.2">
      <c r="A10" s="2084">
        <v>6</v>
      </c>
      <c r="B10" s="13" t="s">
        <v>2157</v>
      </c>
    </row>
    <row r="11" spans="1:2" x14ac:dyDescent="0.2">
      <c r="A11" s="2084">
        <v>7</v>
      </c>
      <c r="B11" s="13" t="s">
        <v>2158</v>
      </c>
    </row>
    <row r="12" spans="1:2" x14ac:dyDescent="0.2">
      <c r="A12" s="2084">
        <v>8</v>
      </c>
      <c r="B12" s="13" t="s">
        <v>2160</v>
      </c>
    </row>
    <row r="13" spans="1:2" x14ac:dyDescent="0.2">
      <c r="A13" s="2084">
        <v>9</v>
      </c>
      <c r="B13" s="13" t="s">
        <v>2159</v>
      </c>
    </row>
    <row r="14" spans="1:2" x14ac:dyDescent="0.2">
      <c r="A14" s="2084">
        <v>10</v>
      </c>
      <c r="B14" s="13" t="s">
        <v>2161</v>
      </c>
    </row>
    <row r="15" spans="1:2" x14ac:dyDescent="0.2">
      <c r="A15" s="2084"/>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Bensenville SD 2</v>
      </c>
    </row>
    <row r="65" spans="2:2" x14ac:dyDescent="0.2">
      <c r="B65" s="397">
        <f>COVER!A13</f>
        <v>19022002002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9" t="s">
        <v>1119</v>
      </c>
      <c r="C8" s="291" t="s">
        <v>1748</v>
      </c>
      <c r="D8" s="176"/>
    </row>
    <row r="9" spans="1:4" ht="13.5" customHeight="1" x14ac:dyDescent="0.2">
      <c r="A9" s="109"/>
      <c r="B9" s="1637" t="s">
        <v>1120</v>
      </c>
      <c r="C9" s="155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7" t="s">
        <v>1639</v>
      </c>
      <c r="C15" s="1557" t="s">
        <v>1640</v>
      </c>
    </row>
    <row r="16" spans="1:4" ht="12.75" customHeight="1" x14ac:dyDescent="0.2">
      <c r="C16" s="1557"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88"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69" customWidth="1"/>
    <col min="2" max="6" width="16.7109375" style="1569" customWidth="1"/>
    <col min="7" max="16384" width="9.140625" style="1569"/>
  </cols>
  <sheetData>
    <row r="1" spans="1:8" ht="48.75" customHeight="1" x14ac:dyDescent="0.2">
      <c r="A1" s="2442" t="s">
        <v>1977</v>
      </c>
      <c r="B1" s="2443"/>
      <c r="C1" s="2443"/>
      <c r="D1" s="2443"/>
      <c r="E1" s="2443"/>
      <c r="F1" s="2444"/>
    </row>
    <row r="2" spans="1:8" ht="39.75" customHeight="1" x14ac:dyDescent="0.2">
      <c r="A2" s="2452" t="s">
        <v>1952</v>
      </c>
      <c r="B2" s="2453"/>
      <c r="C2" s="2453"/>
      <c r="D2" s="2453"/>
      <c r="E2" s="2453"/>
      <c r="F2" s="2454"/>
      <c r="G2" s="1864"/>
      <c r="H2" s="1864"/>
    </row>
    <row r="3" spans="1:8" ht="46.5" customHeight="1" x14ac:dyDescent="0.2">
      <c r="A3" s="2455" t="s">
        <v>1782</v>
      </c>
      <c r="B3" s="2456"/>
      <c r="C3" s="2456"/>
      <c r="D3" s="2456"/>
      <c r="E3" s="2456"/>
      <c r="F3" s="2457"/>
      <c r="G3" s="1864"/>
      <c r="H3" s="1864"/>
    </row>
    <row r="4" spans="1:8" s="1619" customFormat="1" ht="41.25" customHeight="1" x14ac:dyDescent="0.2">
      <c r="A4" s="2458" t="s">
        <v>1976</v>
      </c>
      <c r="B4" s="2459"/>
      <c r="C4" s="2459"/>
      <c r="D4" s="2459"/>
      <c r="E4" s="2459"/>
      <c r="F4" s="2460"/>
    </row>
    <row r="5" spans="1:8" ht="42" customHeight="1" x14ac:dyDescent="0.2">
      <c r="A5" s="1879" t="s">
        <v>571</v>
      </c>
      <c r="B5" s="1620" t="s">
        <v>1979</v>
      </c>
      <c r="C5" s="1620" t="s">
        <v>1980</v>
      </c>
      <c r="D5" s="1620" t="s">
        <v>1978</v>
      </c>
      <c r="E5" s="1620" t="s">
        <v>1981</v>
      </c>
      <c r="F5" s="1620" t="s">
        <v>1692</v>
      </c>
    </row>
    <row r="6" spans="1:8" s="1623" customFormat="1" ht="14.25" customHeight="1" x14ac:dyDescent="0.2">
      <c r="A6" s="1621" t="s">
        <v>1693</v>
      </c>
      <c r="B6" s="1622">
        <f>'Acct Summary 7-8'!C8</f>
        <v>25485360</v>
      </c>
      <c r="C6" s="1622">
        <f>'Acct Summary 7-8'!D8</f>
        <v>3092232</v>
      </c>
      <c r="D6" s="1622">
        <f>'Acct Summary 7-8'!F8</f>
        <v>1477626</v>
      </c>
      <c r="E6" s="1622">
        <f>'Acct Summary 7-8'!I8</f>
        <v>14511</v>
      </c>
      <c r="F6" s="1622">
        <f>SUM(B6:E6)</f>
        <v>30069729</v>
      </c>
    </row>
    <row r="7" spans="1:8" s="1623" customFormat="1" ht="14.25" customHeight="1" thickBot="1" x14ac:dyDescent="0.25">
      <c r="A7" s="1621" t="s">
        <v>1694</v>
      </c>
      <c r="B7" s="1624">
        <f>'Acct Summary 7-8'!C17</f>
        <v>25489960</v>
      </c>
      <c r="C7" s="1624">
        <f>'Acct Summary 7-8'!D17</f>
        <v>5124404</v>
      </c>
      <c r="D7" s="1624">
        <f>'Acct Summary 7-8'!F17</f>
        <v>1286990</v>
      </c>
      <c r="E7" s="1880"/>
      <c r="F7" s="1622">
        <f>SUM(B7:E7)</f>
        <v>31901354</v>
      </c>
    </row>
    <row r="8" spans="1:8" s="1623" customFormat="1" ht="14.25" thickTop="1" thickBot="1" x14ac:dyDescent="0.25">
      <c r="A8" s="1625" t="s">
        <v>1695</v>
      </c>
      <c r="B8" s="1626">
        <f>(B6-B7)</f>
        <v>-4600</v>
      </c>
      <c r="C8" s="1626">
        <f>(C6-C7)</f>
        <v>-2032172</v>
      </c>
      <c r="D8" s="1626">
        <f>(D6-D7)</f>
        <v>190636</v>
      </c>
      <c r="E8" s="1624">
        <f>(E6-E7)</f>
        <v>14511</v>
      </c>
      <c r="F8" s="1627">
        <f>SUM(F6-F7)</f>
        <v>-1831625</v>
      </c>
    </row>
    <row r="9" spans="1:8" s="1623" customFormat="1" ht="14.25" thickTop="1" thickBot="1" x14ac:dyDescent="0.25">
      <c r="A9" s="1628" t="s">
        <v>1953</v>
      </c>
      <c r="B9" s="1629">
        <f>'Acct Summary 7-8'!C81</f>
        <v>28639955</v>
      </c>
      <c r="C9" s="1629">
        <f>'Acct Summary 7-8'!D81</f>
        <v>-12836361</v>
      </c>
      <c r="D9" s="1629">
        <f>'Acct Summary 7-8'!F81</f>
        <v>1387116</v>
      </c>
      <c r="E9" s="1629">
        <f>'Acct Summary 7-8'!I81</f>
        <v>2347954</v>
      </c>
      <c r="F9" s="1708">
        <f>SUM(B9:E9)</f>
        <v>19538664</v>
      </c>
    </row>
    <row r="10" spans="1:8" ht="16.5" customHeight="1" thickTop="1" x14ac:dyDescent="0.2">
      <c r="A10" s="1630"/>
      <c r="B10" s="1631"/>
      <c r="C10" s="2446" t="str">
        <f>IF(AND(F8&lt;0,F9&gt;=0,ABS(F8*3)&gt;ABS(F9)),A14,IF(AND(F8&lt;0,F9&gt;0,ABS(F8*3)&lt;=ABS(F9)),A15,IF(AND(F8&lt;0,F9&lt;0),A14,IF(F9=0,A17,A16))))</f>
        <v>Unbalanced -  however, a deficit reduction plan is not required at this time.</v>
      </c>
      <c r="D10" s="2447"/>
      <c r="E10" s="2447"/>
      <c r="F10" s="2448"/>
    </row>
    <row r="11" spans="1:8" ht="19.5" customHeight="1" x14ac:dyDescent="0.2">
      <c r="A11" s="1706"/>
      <c r="B11" s="1707"/>
      <c r="C11" s="2446"/>
      <c r="D11" s="2447"/>
      <c r="E11" s="2447"/>
      <c r="F11" s="2448"/>
      <c r="H11" s="1705"/>
    </row>
    <row r="12" spans="1:8" ht="19.5" customHeight="1" x14ac:dyDescent="0.2">
      <c r="A12" s="1706"/>
      <c r="B12" s="1707"/>
      <c r="C12" s="2446"/>
      <c r="D12" s="2447"/>
      <c r="E12" s="2447"/>
      <c r="F12" s="2448"/>
      <c r="H12" s="1705"/>
    </row>
    <row r="13" spans="1:8" ht="19.5" customHeight="1" x14ac:dyDescent="0.2">
      <c r="A13" s="1706"/>
      <c r="B13" s="1707"/>
      <c r="C13" s="2449"/>
      <c r="D13" s="2450"/>
      <c r="E13" s="2450"/>
      <c r="F13" s="2451"/>
      <c r="H13" s="1705"/>
    </row>
    <row r="14" spans="1:8" s="1578" customFormat="1" ht="0.75" customHeight="1" x14ac:dyDescent="0.2">
      <c r="A14" s="2445" t="s">
        <v>1850</v>
      </c>
      <c r="B14" s="2445"/>
      <c r="C14" s="2445"/>
      <c r="D14" s="2445"/>
      <c r="E14" s="2445"/>
      <c r="F14" s="1578" t="s">
        <v>1696</v>
      </c>
    </row>
    <row r="15" spans="1:8" ht="0.75" hidden="1" customHeight="1" x14ac:dyDescent="0.2">
      <c r="A15" s="1569" t="s">
        <v>1779</v>
      </c>
      <c r="F15" s="1632" t="s">
        <v>1697</v>
      </c>
    </row>
    <row r="16" spans="1:8" ht="40.5" hidden="1" customHeight="1" x14ac:dyDescent="0.2">
      <c r="A16" s="1569" t="s">
        <v>1780</v>
      </c>
      <c r="F16" s="1569" t="s">
        <v>1762</v>
      </c>
    </row>
    <row r="17" spans="1:6" ht="0.75" hidden="1" customHeight="1" x14ac:dyDescent="0.2">
      <c r="A17" s="1569" t="s">
        <v>1761</v>
      </c>
      <c r="F17" s="1569" t="s">
        <v>1699</v>
      </c>
    </row>
    <row r="18" spans="1:6" ht="14.25" customHeight="1" x14ac:dyDescent="0.2"/>
    <row r="19" spans="1:6" x14ac:dyDescent="0.2">
      <c r="B19" s="1419"/>
    </row>
    <row r="46" spans="3:3" x14ac:dyDescent="0.2">
      <c r="C46" s="163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5" t="s">
        <v>499</v>
      </c>
      <c r="B6" s="402"/>
      <c r="C6" s="227"/>
      <c r="D6" s="1255"/>
    </row>
    <row r="7" spans="1:4" x14ac:dyDescent="0.2">
      <c r="A7" s="1935" t="s">
        <v>498</v>
      </c>
      <c r="B7" s="402"/>
      <c r="C7" s="227"/>
      <c r="D7" s="1255"/>
    </row>
    <row r="8" spans="1:4" ht="18" customHeight="1" x14ac:dyDescent="0.2">
      <c r="A8" s="2461"/>
      <c r="B8" s="2462"/>
      <c r="C8" s="2462"/>
      <c r="D8" s="2463"/>
    </row>
    <row r="9" spans="1:4" s="4" customFormat="1" ht="14.25" customHeight="1" x14ac:dyDescent="0.2">
      <c r="A9" s="1934"/>
      <c r="B9" s="228">
        <v>1</v>
      </c>
      <c r="C9" s="229" t="s">
        <v>909</v>
      </c>
      <c r="D9" s="1256"/>
    </row>
    <row r="10" spans="1:4" s="4" customFormat="1" ht="14.25" customHeight="1" x14ac:dyDescent="0.2">
      <c r="A10" s="1931"/>
      <c r="B10" s="228">
        <f t="shared" ref="B10:B17" si="0">B9+1</f>
        <v>2</v>
      </c>
      <c r="C10" s="229" t="s">
        <v>1032</v>
      </c>
      <c r="D10" s="1256"/>
    </row>
    <row r="11" spans="1:4" s="4" customFormat="1" ht="12.75" x14ac:dyDescent="0.2">
      <c r="A11" s="1931"/>
      <c r="B11" s="228">
        <f t="shared" si="0"/>
        <v>3</v>
      </c>
      <c r="C11" s="2466" t="s">
        <v>1989</v>
      </c>
      <c r="D11" s="2467"/>
    </row>
    <row r="12" spans="1:4" s="4" customFormat="1" ht="12.75" x14ac:dyDescent="0.2">
      <c r="A12" s="1937"/>
      <c r="B12" s="228"/>
      <c r="C12" s="1936" t="s">
        <v>1988</v>
      </c>
      <c r="D12" s="1881"/>
    </row>
    <row r="13" spans="1:4" s="4" customFormat="1" ht="14.25" customHeight="1" x14ac:dyDescent="0.2">
      <c r="A13" s="1931"/>
      <c r="B13" s="228">
        <f>B11+1</f>
        <v>4</v>
      </c>
      <c r="C13" s="229" t="s">
        <v>910</v>
      </c>
      <c r="D13" s="1256"/>
    </row>
    <row r="14" spans="1:4" s="4" customFormat="1" ht="14.25" customHeight="1" x14ac:dyDescent="0.2">
      <c r="A14" s="1931"/>
      <c r="B14" s="228">
        <f t="shared" si="0"/>
        <v>5</v>
      </c>
      <c r="C14" s="229" t="s">
        <v>744</v>
      </c>
      <c r="D14" s="1256"/>
    </row>
    <row r="15" spans="1:4" s="4" customFormat="1" ht="14.25" customHeight="1" x14ac:dyDescent="0.2">
      <c r="A15" s="1931"/>
      <c r="B15" s="228">
        <f t="shared" si="0"/>
        <v>6</v>
      </c>
      <c r="C15" s="229" t="s">
        <v>911</v>
      </c>
      <c r="D15" s="1256"/>
    </row>
    <row r="16" spans="1:4" s="4" customFormat="1" ht="14.25" customHeight="1" x14ac:dyDescent="0.2">
      <c r="A16" s="1931"/>
      <c r="B16" s="228">
        <f t="shared" si="0"/>
        <v>7</v>
      </c>
      <c r="C16" s="229" t="s">
        <v>1252</v>
      </c>
      <c r="D16" s="1256"/>
    </row>
    <row r="17" spans="1:4" s="4" customFormat="1" ht="14.25" customHeight="1" x14ac:dyDescent="0.2">
      <c r="A17" s="1932"/>
      <c r="B17" s="1938">
        <f t="shared" si="0"/>
        <v>8</v>
      </c>
      <c r="C17" s="230" t="s">
        <v>912</v>
      </c>
      <c r="D17" s="1257"/>
    </row>
    <row r="18" spans="1:4" s="4" customFormat="1" ht="14.25" customHeight="1" x14ac:dyDescent="0.2">
      <c r="A18" s="1931"/>
      <c r="B18" s="1943">
        <v>9</v>
      </c>
      <c r="C18" s="1944" t="s">
        <v>1990</v>
      </c>
      <c r="D18" s="1942"/>
    </row>
    <row r="19" spans="1:4" s="4" customFormat="1" x14ac:dyDescent="0.2">
      <c r="A19" s="1933"/>
      <c r="B19" s="1939"/>
      <c r="C19" s="1940"/>
      <c r="D19" s="1941"/>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69" t="s">
        <v>359</v>
      </c>
      <c r="D27" s="2470"/>
    </row>
    <row r="28" spans="1:4" ht="12.75" x14ac:dyDescent="0.2">
      <c r="A28" s="231"/>
      <c r="B28" s="232">
        <v>2</v>
      </c>
      <c r="C28" s="2468" t="s">
        <v>2035</v>
      </c>
      <c r="D28" s="233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2037</v>
      </c>
      <c r="D31" s="1265" t="str">
        <f>IF(AND(COVER!J29="X",COVER!J30="X",COVER!L30&lt;&gt;"X"),"OK",IF(AND(COVER!J29="X",COVER!J30&lt;&gt;"X",COVER!L30="X"),"OK",IF(AND(COVER!L29="X",COVER!J30&lt;&gt;"X"),"OK","PLEASE CHECK YES or NO.")))</f>
        <v>OK</v>
      </c>
    </row>
    <row r="32" spans="1:4" x14ac:dyDescent="0.2">
      <c r="A32" s="233"/>
      <c r="B32" s="236"/>
      <c r="C32" s="1633" t="s">
        <v>2036</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33"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71" t="s">
        <v>633</v>
      </c>
      <c r="D49" s="2472"/>
    </row>
    <row r="50" spans="1:4" x14ac:dyDescent="0.2">
      <c r="A50" s="246"/>
      <c r="B50" s="247"/>
      <c r="C50" s="1611" t="s">
        <v>1652</v>
      </c>
      <c r="D50" s="1271" t="str">
        <f>IF(SUM('Assets-Liab 5-6'!C13)&lt;&gt;SUM('Assets-Liab 5-6'!C41),"ERROR!","OK")</f>
        <v>OK</v>
      </c>
    </row>
    <row r="51" spans="1:4" x14ac:dyDescent="0.2">
      <c r="A51" s="246"/>
      <c r="B51" s="247"/>
      <c r="C51" s="1611" t="s">
        <v>1653</v>
      </c>
      <c r="D51" s="1271" t="str">
        <f>IF(SUM('Assets-Liab 5-6'!D13)&lt;&gt;SUM('Assets-Liab 5-6'!D41),"ERROR!","OK")</f>
        <v>OK</v>
      </c>
    </row>
    <row r="52" spans="1:4" x14ac:dyDescent="0.2">
      <c r="A52" s="246"/>
      <c r="B52" s="247"/>
      <c r="C52" s="1611" t="s">
        <v>1654</v>
      </c>
      <c r="D52" s="1271" t="str">
        <f>IF(SUM('Assets-Liab 5-6'!E13)&lt;&gt;SUM('Assets-Liab 5-6'!E41),"ERROR!","OK")</f>
        <v>OK</v>
      </c>
    </row>
    <row r="53" spans="1:4" x14ac:dyDescent="0.2">
      <c r="A53" s="246"/>
      <c r="B53" s="247"/>
      <c r="C53" s="1611" t="s">
        <v>1655</v>
      </c>
      <c r="D53" s="1271" t="str">
        <f>IF(SUM('Assets-Liab 5-6'!F13)&lt;&gt;SUM('Assets-Liab 5-6'!F41),"ERROR!","OK")</f>
        <v>OK</v>
      </c>
    </row>
    <row r="54" spans="1:4" x14ac:dyDescent="0.2">
      <c r="A54" s="246"/>
      <c r="B54" s="247"/>
      <c r="C54" s="1611" t="s">
        <v>1656</v>
      </c>
      <c r="D54" s="1271" t="str">
        <f>IF(SUM('Assets-Liab 5-6'!G13)&lt;&gt;SUM('Assets-Liab 5-6'!G41),"ERROR!","OK")</f>
        <v>OK</v>
      </c>
    </row>
    <row r="55" spans="1:4" x14ac:dyDescent="0.2">
      <c r="A55" s="246"/>
      <c r="B55" s="247"/>
      <c r="C55" s="1611" t="s">
        <v>1657</v>
      </c>
      <c r="D55" s="1271" t="str">
        <f>IF(SUM('Assets-Liab 5-6'!H13)&lt;&gt;SUM('Assets-Liab 5-6'!H41),"ERROR!","OK")</f>
        <v>OK</v>
      </c>
    </row>
    <row r="56" spans="1:4" x14ac:dyDescent="0.2">
      <c r="A56" s="246"/>
      <c r="B56" s="247"/>
      <c r="C56" s="1611" t="s">
        <v>1658</v>
      </c>
      <c r="D56" s="1271" t="str">
        <f>IF(SUM('Assets-Liab 5-6'!I13)&lt;&gt;SUM('Assets-Liab 5-6'!I41),"ERROR!","OK")</f>
        <v>OK</v>
      </c>
    </row>
    <row r="57" spans="1:4" x14ac:dyDescent="0.2">
      <c r="A57" s="246"/>
      <c r="B57" s="247"/>
      <c r="C57" s="1611" t="s">
        <v>1659</v>
      </c>
      <c r="D57" s="1271" t="str">
        <f>IF(SUM('Assets-Liab 5-6'!J13)&lt;&gt;SUM('Assets-Liab 5-6'!J41),"ERROR!","OK")</f>
        <v>OK</v>
      </c>
    </row>
    <row r="58" spans="1:4" x14ac:dyDescent="0.2">
      <c r="A58" s="246"/>
      <c r="B58" s="247"/>
      <c r="C58" s="1611" t="s">
        <v>1660</v>
      </c>
      <c r="D58" s="1271" t="str">
        <f>IF(SUM('Assets-Liab 5-6'!K13)&lt;&gt;SUM('Assets-Liab 5-6'!K41),"ERROR!","OK")</f>
        <v>OK</v>
      </c>
    </row>
    <row r="59" spans="1:4" x14ac:dyDescent="0.2">
      <c r="A59" s="246"/>
      <c r="B59" s="247"/>
      <c r="C59" s="1611" t="s">
        <v>1661</v>
      </c>
      <c r="D59" s="1271" t="str">
        <f>IF(SUM('Assets-Liab 5-6'!L13)&lt;&gt;('Assets-Liab 5-6'!L41),"ERROR!","OK")</f>
        <v>OK</v>
      </c>
    </row>
    <row r="60" spans="1:4" x14ac:dyDescent="0.2">
      <c r="A60" s="246"/>
      <c r="B60" s="247"/>
      <c r="C60" s="1611" t="s">
        <v>1662</v>
      </c>
      <c r="D60" s="1271" t="str">
        <f>IF(SUM('Assets-Liab 5-6'!M23)&lt;&gt;('Assets-Liab 5-6'!M41),"ERROR!","OK")</f>
        <v>OK</v>
      </c>
    </row>
    <row r="61" spans="1:4" x14ac:dyDescent="0.2">
      <c r="A61" s="246"/>
      <c r="B61" s="247"/>
      <c r="C61" s="1611" t="s">
        <v>1663</v>
      </c>
      <c r="D61" s="1271" t="str">
        <f>IF(SUM('Assets-Liab 5-6'!N23)&lt;&gt;('Assets-Liab 5-6'!N41),"ERROR!","OK")</f>
        <v>OK</v>
      </c>
    </row>
    <row r="62" spans="1:4" x14ac:dyDescent="0.2">
      <c r="A62" s="233"/>
      <c r="B62" s="248">
        <f>B49+1</f>
        <v>6</v>
      </c>
      <c r="C62" s="2464" t="s">
        <v>920</v>
      </c>
      <c r="D62" s="2465"/>
    </row>
    <row r="63" spans="1:4" s="242" customFormat="1" x14ac:dyDescent="0.2">
      <c r="A63" s="233"/>
      <c r="B63" s="239"/>
      <c r="C63" s="1612" t="s">
        <v>1664</v>
      </c>
      <c r="D63" s="1272" t="str">
        <f>IF('Assets-Liab 5-6'!C38+'Assets-Liab 5-6'!C39='Acct Summary 7-8'!C81,"OK","ERROR!")</f>
        <v>OK</v>
      </c>
    </row>
    <row r="64" spans="1:4" x14ac:dyDescent="0.2">
      <c r="A64" s="233"/>
      <c r="B64" s="239"/>
      <c r="C64" s="1612" t="s">
        <v>1665</v>
      </c>
      <c r="D64" s="1272" t="str">
        <f>IF((('Assets-Liab 5-6'!D38+'Assets-Liab 5-6'!D39) ='Acct Summary 7-8'!D81), "OK", "ERROR!" )</f>
        <v>OK</v>
      </c>
    </row>
    <row r="65" spans="1:4" s="242" customFormat="1" x14ac:dyDescent="0.2">
      <c r="A65" s="233"/>
      <c r="B65" s="239"/>
      <c r="C65" s="1612" t="s">
        <v>1666</v>
      </c>
      <c r="D65" s="1272" t="str">
        <f>IF((('Assets-Liab 5-6'!E38 + 'Assets-Liab 5-6'!E39) ='Acct Summary 7-8'!E81), "OK", "ERROR!" )</f>
        <v>OK</v>
      </c>
    </row>
    <row r="66" spans="1:4" x14ac:dyDescent="0.2">
      <c r="A66" s="233"/>
      <c r="B66" s="239"/>
      <c r="C66" s="1612" t="s">
        <v>1667</v>
      </c>
      <c r="D66" s="1272" t="str">
        <f>IF((('Assets-Liab 5-6'!F38 + 'Assets-Liab 5-6'!F39) ='Acct Summary 7-8'!F81), "OK", "ERROR!" )</f>
        <v>OK</v>
      </c>
    </row>
    <row r="67" spans="1:4" ht="12.75" customHeight="1" x14ac:dyDescent="0.2">
      <c r="A67" s="233"/>
      <c r="B67" s="239"/>
      <c r="C67" s="1612" t="s">
        <v>1685</v>
      </c>
      <c r="D67" s="1272" t="str">
        <f>IF((('Assets-Liab 5-6'!G38 + 'Assets-Liab 5-6'!G39) ='Acct Summary 7-8'!G81), "OK", "ERROR!" )</f>
        <v>OK</v>
      </c>
    </row>
    <row r="68" spans="1:4" x14ac:dyDescent="0.2">
      <c r="A68" s="233"/>
      <c r="B68" s="239"/>
      <c r="C68" s="1612" t="s">
        <v>1668</v>
      </c>
      <c r="D68" s="1272" t="str">
        <f>IF((('Assets-Liab 5-6'!H38 + 'Assets-Liab 5-6'!H39) ='Acct Summary 7-8'!H81), "OK", "ERROR!" )</f>
        <v>OK</v>
      </c>
    </row>
    <row r="69" spans="1:4" ht="12.75" customHeight="1" x14ac:dyDescent="0.2">
      <c r="A69" s="233"/>
      <c r="B69" s="239"/>
      <c r="C69" s="1612" t="s">
        <v>1669</v>
      </c>
      <c r="D69" s="1272" t="str">
        <f>IF((('Assets-Liab 5-6'!I38 + 'Assets-Liab 5-6'!I39) ='Acct Summary 7-8'!I81), "OK", "ERROR!" )</f>
        <v>OK</v>
      </c>
    </row>
    <row r="70" spans="1:4" x14ac:dyDescent="0.2">
      <c r="A70" s="233"/>
      <c r="B70" s="239"/>
      <c r="C70" s="1612" t="s">
        <v>1670</v>
      </c>
      <c r="D70" s="1272" t="str">
        <f>IF((('Assets-Liab 5-6'!J38 + 'Assets-Liab 5-6'!J39) ='Acct Summary 7-8'!J81), "OK", "ERROR!" )</f>
        <v>OK</v>
      </c>
    </row>
    <row r="71" spans="1:4" x14ac:dyDescent="0.2">
      <c r="A71" s="243"/>
      <c r="B71" s="239"/>
      <c r="C71" s="1612"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64" t="s">
        <v>777</v>
      </c>
      <c r="D76" s="2465"/>
    </row>
    <row r="77" spans="1:4" x14ac:dyDescent="0.2">
      <c r="A77" s="237"/>
      <c r="B77" s="248"/>
      <c r="C77" s="1083" t="s">
        <v>1672</v>
      </c>
      <c r="D77" s="1274" t="str">
        <f>IF(SUM('Acct Summary 7-8'!C27:K27) =SUM( 'Acct Summary 7-8'!C49:K49),"OK", "ERROR")</f>
        <v>OK</v>
      </c>
    </row>
    <row r="78" spans="1:4" x14ac:dyDescent="0.2">
      <c r="A78" s="233"/>
      <c r="B78" s="239"/>
      <c r="C78" s="1612" t="s">
        <v>1673</v>
      </c>
      <c r="D78" s="1272" t="str">
        <f>IF(SUM('Acct Summary 7-8'!C28:K28)=SUM('Acct Summary 7-8'!C50:K50),"OK","ERROR!")</f>
        <v>OK</v>
      </c>
    </row>
    <row r="79" spans="1:4" ht="24" x14ac:dyDescent="0.2">
      <c r="A79" s="245"/>
      <c r="B79" s="239"/>
      <c r="C79" s="1612"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2" t="s">
        <v>1705</v>
      </c>
      <c r="D81" s="1272" t="str">
        <f>IF(SUM('Assets-Liab 5-6'!C38:H38)&gt;=SUM('Rest Tax Levies-Tort Im 26'!G25:K25),"OK","ERROR")</f>
        <v>OK</v>
      </c>
    </row>
    <row r="82" spans="1:4" x14ac:dyDescent="0.2">
      <c r="A82" s="233"/>
      <c r="B82" s="239"/>
      <c r="C82" s="1612" t="s">
        <v>1778</v>
      </c>
      <c r="D82" s="1272" t="str">
        <f>IF(SUM('Assets-Liab 5-6'!C39:K39)&gt;0,"OK","ENTRY IS REQUIRED!")</f>
        <v>OK</v>
      </c>
    </row>
    <row r="83" spans="1:4" x14ac:dyDescent="0.2">
      <c r="A83" s="233"/>
      <c r="B83" s="1634">
        <f>B80+1</f>
        <v>11</v>
      </c>
      <c r="C83" s="1635" t="s">
        <v>1707</v>
      </c>
      <c r="D83" s="1272"/>
    </row>
    <row r="84" spans="1:4" x14ac:dyDescent="0.2">
      <c r="A84" s="233"/>
      <c r="B84" s="239"/>
      <c r="C84" s="1612"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B50" sqref="B5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96" t="s">
        <v>1930</v>
      </c>
      <c r="B4" s="2497"/>
      <c r="C4" s="2497"/>
      <c r="D4" s="2497"/>
      <c r="E4" s="2497"/>
      <c r="F4" s="2497"/>
      <c r="G4" s="2497"/>
      <c r="H4" s="2497"/>
      <c r="I4" s="2497"/>
      <c r="J4" s="2497"/>
      <c r="K4" s="2497"/>
      <c r="L4" s="249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3" t="s">
        <v>1417</v>
      </c>
      <c r="B6" s="2024"/>
      <c r="C6" s="2003"/>
      <c r="D6" s="2003"/>
      <c r="E6" s="2025" t="s">
        <v>1416</v>
      </c>
      <c r="F6" s="2026"/>
      <c r="G6" s="2002" t="s">
        <v>1415</v>
      </c>
      <c r="H6" s="2003"/>
      <c r="I6" s="2003"/>
      <c r="J6" s="2003"/>
      <c r="K6" s="2003"/>
      <c r="L6" s="2004"/>
      <c r="V6" s="1305"/>
      <c r="W6" s="1305"/>
      <c r="X6" s="1305"/>
      <c r="Y6" s="1305"/>
      <c r="Z6" s="1305"/>
      <c r="AA6" s="1305"/>
      <c r="AB6" s="1305"/>
      <c r="AC6" s="1305"/>
    </row>
    <row r="7" spans="1:29" x14ac:dyDescent="0.2">
      <c r="A7" s="2484" t="str">
        <f>COVER!A17</f>
        <v>Bensenville SD 2</v>
      </c>
      <c r="B7" s="2485"/>
      <c r="C7" s="2485"/>
      <c r="D7" s="2498"/>
      <c r="E7" s="2499">
        <f>COVER!A13</f>
        <v>19022002002</v>
      </c>
      <c r="F7" s="2500"/>
      <c r="G7" s="2501" t="str">
        <f>COVER!T23</f>
        <v>066-004384</v>
      </c>
      <c r="H7" s="2502"/>
      <c r="I7" s="2502"/>
      <c r="J7" s="2502"/>
      <c r="K7" s="2502"/>
      <c r="L7" s="2503"/>
    </row>
    <row r="8" spans="1:29" ht="13.5" customHeight="1" x14ac:dyDescent="0.2">
      <c r="A8" s="2023" t="s">
        <v>2024</v>
      </c>
      <c r="B8" s="2024"/>
      <c r="C8" s="2003"/>
      <c r="D8" s="2003"/>
      <c r="E8" s="2027"/>
      <c r="F8" s="2004"/>
      <c r="G8" s="2005" t="s">
        <v>1414</v>
      </c>
      <c r="H8" s="1290"/>
      <c r="I8" s="1290"/>
      <c r="J8" s="1290"/>
      <c r="K8" s="1290"/>
      <c r="L8" s="2006"/>
    </row>
    <row r="9" spans="1:29" ht="13.5" customHeight="1" x14ac:dyDescent="0.2">
      <c r="A9" s="2504"/>
      <c r="B9" s="2474"/>
      <c r="C9" s="2474"/>
      <c r="D9" s="2474"/>
      <c r="E9" s="2474"/>
      <c r="F9" s="2505"/>
      <c r="G9" s="2473" t="str">
        <f>COVER!T13</f>
        <v>MPS|CPA</v>
      </c>
      <c r="H9" s="2495"/>
      <c r="I9" s="2495"/>
      <c r="J9" s="2495"/>
      <c r="K9" s="2495"/>
      <c r="L9" s="2506"/>
    </row>
    <row r="10" spans="1:29" ht="13.5" customHeight="1" x14ac:dyDescent="0.2">
      <c r="A10" s="2481"/>
      <c r="B10" s="2482"/>
      <c r="C10" s="2482"/>
      <c r="D10" s="2482"/>
      <c r="E10" s="2482"/>
      <c r="F10" s="2483"/>
      <c r="G10" s="2473" t="str">
        <f>COVER!T17</f>
        <v>14300 S RAVINIA AVE, SUITE 200</v>
      </c>
      <c r="H10" s="2487"/>
      <c r="I10" s="2487"/>
      <c r="J10" s="2487"/>
      <c r="K10" s="2487"/>
      <c r="L10" s="2488"/>
    </row>
    <row r="11" spans="1:29" ht="13.5" customHeight="1" x14ac:dyDescent="0.2">
      <c r="A11" s="2023" t="s">
        <v>2026</v>
      </c>
      <c r="B11" s="2024"/>
      <c r="C11" s="2003"/>
      <c r="D11" s="2027"/>
      <c r="E11" s="2003"/>
      <c r="F11" s="2004"/>
      <c r="G11" s="2473" t="str">
        <f>COVER!T19</f>
        <v>ORLAND PARK</v>
      </c>
      <c r="H11" s="2487"/>
      <c r="I11" s="2487"/>
      <c r="J11" s="1965" t="str">
        <f>COVER!X19</f>
        <v>IL</v>
      </c>
      <c r="K11" s="1965">
        <f>COVER!Z19</f>
        <v>0</v>
      </c>
      <c r="L11" s="2007"/>
    </row>
    <row r="12" spans="1:29" ht="13.5" customHeight="1" x14ac:dyDescent="0.2">
      <c r="A12" s="2489" t="s">
        <v>2025</v>
      </c>
      <c r="B12" s="2490"/>
      <c r="C12" s="2490"/>
      <c r="D12" s="2490"/>
      <c r="E12" s="2490"/>
      <c r="F12" s="2491"/>
      <c r="G12" s="1968"/>
      <c r="H12" s="1309"/>
      <c r="I12" s="1309"/>
      <c r="J12" s="1309"/>
      <c r="K12" s="1309"/>
      <c r="L12" s="1969"/>
    </row>
    <row r="13" spans="1:29" ht="13.5" customHeight="1" x14ac:dyDescent="0.2">
      <c r="A13" s="2473"/>
      <c r="B13" s="2495"/>
      <c r="C13" s="2495"/>
      <c r="D13" s="2495"/>
      <c r="E13" s="1308"/>
      <c r="F13" s="2016"/>
      <c r="G13" s="2008" t="s">
        <v>2028</v>
      </c>
      <c r="H13" s="2009"/>
      <c r="I13" s="2492" t="str">
        <f>COVER!T25</f>
        <v>EDMC@MPSCPA.COM</v>
      </c>
      <c r="J13" s="2493"/>
      <c r="K13" s="2493"/>
      <c r="L13" s="2494"/>
    </row>
    <row r="14" spans="1:29" ht="13.5" customHeight="1" x14ac:dyDescent="0.2">
      <c r="A14" s="2473" t="str">
        <f>COVER!A19</f>
        <v>210 SOUTH CHURCH ROAD</v>
      </c>
      <c r="B14" s="2474"/>
      <c r="C14" s="2474"/>
      <c r="D14" s="2474"/>
      <c r="E14" s="2014">
        <v>0</v>
      </c>
      <c r="F14" s="1307"/>
      <c r="G14" s="2010" t="s">
        <v>1413</v>
      </c>
      <c r="H14" s="1290"/>
      <c r="I14" s="1290"/>
      <c r="J14" s="1290"/>
      <c r="K14" s="1290"/>
      <c r="L14" s="2006"/>
    </row>
    <row r="15" spans="1:29" ht="13.5" customHeight="1" x14ac:dyDescent="0.2">
      <c r="A15" s="2473" t="str">
        <f>COVER!A21</f>
        <v xml:space="preserve">BENSENVILLE    </v>
      </c>
      <c r="B15" s="2487"/>
      <c r="C15" s="2487"/>
      <c r="D15" s="1289"/>
      <c r="E15" s="1970"/>
      <c r="F15" s="1306"/>
      <c r="G15" s="1964" t="str">
        <f>COVER!T15</f>
        <v>EDWARD MCCORMICK</v>
      </c>
      <c r="H15" s="1290"/>
      <c r="I15" s="1290"/>
      <c r="J15" s="1290"/>
      <c r="K15" s="1290"/>
      <c r="L15" s="2006"/>
    </row>
    <row r="16" spans="1:29" ht="12.2" customHeight="1" x14ac:dyDescent="0.2">
      <c r="A16" s="2013" t="s">
        <v>2027</v>
      </c>
      <c r="B16" s="1548"/>
      <c r="C16" s="2015">
        <f>COVER!A25</f>
        <v>0</v>
      </c>
      <c r="D16" s="2015"/>
      <c r="E16" s="2015"/>
      <c r="F16" s="2016"/>
      <c r="G16" s="2475"/>
      <c r="H16" s="2476"/>
      <c r="I16" s="2476"/>
      <c r="J16" s="2476"/>
      <c r="K16" s="2476"/>
      <c r="L16" s="2477"/>
    </row>
    <row r="17" spans="1:13" ht="12.2" customHeight="1" x14ac:dyDescent="0.2">
      <c r="A17" s="2478"/>
      <c r="B17" s="2479"/>
      <c r="C17" s="2479"/>
      <c r="D17" s="2479"/>
      <c r="E17" s="2479"/>
      <c r="F17" s="2480"/>
      <c r="G17" s="2010" t="s">
        <v>1412</v>
      </c>
      <c r="H17" s="1290"/>
      <c r="I17" s="1290"/>
      <c r="J17" s="1290"/>
      <c r="K17" s="2011" t="s">
        <v>1411</v>
      </c>
      <c r="L17" s="2004"/>
      <c r="M17" s="1305"/>
    </row>
    <row r="18" spans="1:13" ht="12.2" customHeight="1" x14ac:dyDescent="0.2">
      <c r="A18" s="2481"/>
      <c r="B18" s="2482"/>
      <c r="C18" s="2482"/>
      <c r="D18" s="2482"/>
      <c r="E18" s="2482"/>
      <c r="F18" s="2483"/>
      <c r="G18" s="2484" t="str">
        <f>COVER!T21</f>
        <v>708-349-6999</v>
      </c>
      <c r="H18" s="2485"/>
      <c r="I18" s="2485"/>
      <c r="J18" s="2485"/>
      <c r="K18" s="2484" t="str">
        <f>COVER!X21</f>
        <v>708-349-6639</v>
      </c>
      <c r="L18" s="248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t="s">
        <v>2091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2091</v>
      </c>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2091</v>
      </c>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2091</v>
      </c>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t="s">
        <v>2091</v>
      </c>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t="s">
        <v>2091</v>
      </c>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t="s">
        <v>2091</v>
      </c>
      <c r="C38" s="1297" t="s">
        <v>2010</v>
      </c>
      <c r="D38" s="1295"/>
      <c r="E38" s="1295"/>
    </row>
    <row r="39" spans="1:8" ht="5.45" customHeight="1" x14ac:dyDescent="0.2">
      <c r="B39" s="1294"/>
      <c r="C39" s="1298"/>
      <c r="D39" s="1293"/>
      <c r="E39" s="1293"/>
    </row>
    <row r="40" spans="1:8" s="1288" customFormat="1" ht="13.5" customHeight="1" x14ac:dyDescent="0.2">
      <c r="B40" s="1291" t="s">
        <v>2091</v>
      </c>
      <c r="C40" s="1297" t="s">
        <v>2011</v>
      </c>
      <c r="D40" s="1295"/>
      <c r="E40" s="1295"/>
    </row>
    <row r="41" spans="1:8" ht="4.9000000000000004" customHeight="1" x14ac:dyDescent="0.2">
      <c r="A41" s="1299"/>
      <c r="B41" s="1294"/>
      <c r="C41" s="1298"/>
      <c r="D41" s="1293"/>
      <c r="E41" s="1293"/>
    </row>
    <row r="42" spans="1:8" s="1288" customFormat="1" ht="13.5" customHeight="1" x14ac:dyDescent="0.2">
      <c r="B42" s="1291" t="s">
        <v>2091</v>
      </c>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0"/>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2" zoomScale="115" zoomScaleNormal="115" workbookViewId="0">
      <selection activeCell="B99" sqref="B9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3" customFormat="1" ht="12.75" x14ac:dyDescent="0.2">
      <c r="A1" s="2507" t="str">
        <f>'Single Audit Cover'!A7</f>
        <v>Bensenville SD 2</v>
      </c>
      <c r="B1" s="2497"/>
      <c r="C1" s="2497"/>
      <c r="D1" s="2497"/>
    </row>
    <row r="2" spans="1:11" s="1963" customFormat="1" ht="12.75" x14ac:dyDescent="0.2">
      <c r="A2" s="2508">
        <f>'Single Audit Cover'!E7</f>
        <v>19022002002</v>
      </c>
      <c r="B2" s="2509"/>
      <c r="C2" s="2509"/>
      <c r="D2" s="2509"/>
    </row>
    <row r="3" spans="1:11" s="1963" customFormat="1" ht="12.75" x14ac:dyDescent="0.2">
      <c r="A3" s="2507" t="s">
        <v>2014</v>
      </c>
      <c r="B3" s="2497"/>
      <c r="C3" s="2497"/>
      <c r="D3" s="2497"/>
    </row>
    <row r="4" spans="1:11" s="1963" customFormat="1" ht="4.5" customHeight="1" x14ac:dyDescent="0.2">
      <c r="A4" s="1961"/>
      <c r="B4" s="1960"/>
      <c r="C4" s="1960"/>
      <c r="D4" s="1960"/>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19" t="s">
        <v>2091</v>
      </c>
      <c r="C11" s="1319">
        <v>1</v>
      </c>
      <c r="D11" s="1343" t="s">
        <v>1486</v>
      </c>
      <c r="E11" s="1338"/>
      <c r="F11" s="1338"/>
      <c r="G11" s="1338"/>
      <c r="H11" s="1338"/>
      <c r="I11" s="1338"/>
      <c r="J11" s="1338"/>
      <c r="K11" s="1338"/>
    </row>
    <row r="12" spans="1:11" x14ac:dyDescent="0.2">
      <c r="B12" s="2019" t="s">
        <v>2091</v>
      </c>
      <c r="C12" s="1319">
        <f>C11+1</f>
        <v>2</v>
      </c>
      <c r="D12" s="1340" t="s">
        <v>1810</v>
      </c>
      <c r="E12" s="1338"/>
      <c r="F12" s="1338"/>
      <c r="G12" s="1338"/>
      <c r="H12" s="1338"/>
      <c r="I12" s="1338"/>
      <c r="J12" s="1338"/>
      <c r="K12" s="1338"/>
    </row>
    <row r="13" spans="1:11" x14ac:dyDescent="0.2">
      <c r="B13" s="2019" t="s">
        <v>2091</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9" t="s">
        <v>2091</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9" t="s">
        <v>2091</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9" t="s">
        <v>2091</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9" t="s">
        <v>2091</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19" t="s">
        <v>2101</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19" t="s">
        <v>2091</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19" t="s">
        <v>2091</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0" t="s">
        <v>2091</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19" t="s">
        <v>2091</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19" t="s">
        <v>2091</v>
      </c>
      <c r="C49" s="1319">
        <f>C45+1</f>
        <v>13</v>
      </c>
      <c r="D49" s="1318" t="s">
        <v>1461</v>
      </c>
    </row>
    <row r="50" spans="1:4" x14ac:dyDescent="0.2">
      <c r="A50" s="1315"/>
      <c r="B50" s="2019" t="s">
        <v>2091</v>
      </c>
      <c r="C50" s="1319">
        <f>C49+1</f>
        <v>14</v>
      </c>
      <c r="D50" s="1318" t="s">
        <v>1460</v>
      </c>
    </row>
    <row r="51" spans="1:4" x14ac:dyDescent="0.2">
      <c r="A51" s="1315"/>
      <c r="B51" s="2019" t="s">
        <v>2091</v>
      </c>
      <c r="C51" s="1319">
        <f>C50+1</f>
        <v>15</v>
      </c>
      <c r="D51" s="1318" t="s">
        <v>1459</v>
      </c>
    </row>
    <row r="52" spans="1:4" x14ac:dyDescent="0.2">
      <c r="A52" s="1315"/>
      <c r="B52" s="2019" t="s">
        <v>2091</v>
      </c>
      <c r="C52" s="1319">
        <f>C51+1</f>
        <v>16</v>
      </c>
      <c r="D52" s="1318" t="s">
        <v>1458</v>
      </c>
    </row>
    <row r="53" spans="1:4" x14ac:dyDescent="0.2">
      <c r="A53" s="1315"/>
      <c r="B53" s="2019" t="s">
        <v>2091</v>
      </c>
      <c r="C53" s="1319">
        <f>C52+1</f>
        <v>17</v>
      </c>
      <c r="D53" s="1321" t="s">
        <v>1812</v>
      </c>
    </row>
    <row r="54" spans="1:4" ht="10.5" customHeight="1" x14ac:dyDescent="0.2">
      <c r="A54" s="1315"/>
      <c r="D54" s="1318" t="s">
        <v>1457</v>
      </c>
    </row>
    <row r="55" spans="1:4" x14ac:dyDescent="0.2">
      <c r="A55" s="1315"/>
      <c r="C55" s="2021" t="s">
        <v>2091</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1" t="s">
        <v>2091</v>
      </c>
      <c r="D58" s="1318" t="s">
        <v>1453</v>
      </c>
    </row>
    <row r="59" spans="1:4" ht="10.5" customHeight="1" x14ac:dyDescent="0.2">
      <c r="A59" s="1315"/>
      <c r="D59" s="1333" t="s">
        <v>1452</v>
      </c>
    </row>
    <row r="60" spans="1:4" ht="10.5" customHeight="1" x14ac:dyDescent="0.2">
      <c r="A60" s="1315"/>
      <c r="D60" s="1321" t="s">
        <v>1451</v>
      </c>
    </row>
    <row r="61" spans="1:4" x14ac:dyDescent="0.2">
      <c r="A61" s="1315"/>
      <c r="C61" s="2021" t="s">
        <v>2091</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1" t="s">
        <v>2091</v>
      </c>
      <c r="D64" s="1318" t="s">
        <v>1447</v>
      </c>
    </row>
    <row r="65" spans="1:4" ht="10.5" customHeight="1" x14ac:dyDescent="0.2">
      <c r="A65" s="1315"/>
      <c r="D65" s="1333" t="s">
        <v>1446</v>
      </c>
    </row>
    <row r="66" spans="1:4" ht="4.5" customHeight="1" x14ac:dyDescent="0.2">
      <c r="A66" s="1315"/>
      <c r="D66" s="1321"/>
    </row>
    <row r="67" spans="1:4" x14ac:dyDescent="0.2">
      <c r="A67" s="1315"/>
      <c r="B67" s="2019" t="s">
        <v>2091</v>
      </c>
      <c r="C67" s="1319">
        <f>C53+1</f>
        <v>18</v>
      </c>
      <c r="D67" s="1323" t="s">
        <v>1445</v>
      </c>
    </row>
    <row r="68" spans="1:4" x14ac:dyDescent="0.2">
      <c r="A68" s="1315"/>
      <c r="B68" s="2019" t="s">
        <v>2091</v>
      </c>
      <c r="C68" s="1319">
        <f>C67+1</f>
        <v>19</v>
      </c>
      <c r="D68" s="1318" t="s">
        <v>1444</v>
      </c>
    </row>
    <row r="69" spans="1:4" x14ac:dyDescent="0.2">
      <c r="A69" s="1315"/>
      <c r="B69" s="2019" t="s">
        <v>2091</v>
      </c>
      <c r="C69" s="1319">
        <f>C68+1</f>
        <v>20</v>
      </c>
      <c r="D69" s="1331" t="s">
        <v>1443</v>
      </c>
    </row>
    <row r="70" spans="1:4" x14ac:dyDescent="0.2">
      <c r="A70" s="1315"/>
      <c r="B70" s="2019" t="s">
        <v>2091</v>
      </c>
      <c r="C70" s="1319">
        <f>C69+1</f>
        <v>21</v>
      </c>
      <c r="D70" s="1321" t="s">
        <v>1442</v>
      </c>
    </row>
    <row r="71" spans="1:4" x14ac:dyDescent="0.2">
      <c r="A71" s="1315"/>
      <c r="B71" s="2019" t="s">
        <v>2091</v>
      </c>
      <c r="C71" s="1319">
        <f>C70+1</f>
        <v>22</v>
      </c>
      <c r="D71" s="1332" t="s">
        <v>1441</v>
      </c>
    </row>
    <row r="72" spans="1:4" x14ac:dyDescent="0.2">
      <c r="A72" s="1315"/>
      <c r="B72" s="2019" t="s">
        <v>2091</v>
      </c>
      <c r="C72" s="1319">
        <f>C71+1</f>
        <v>23</v>
      </c>
      <c r="D72" s="1331" t="s">
        <v>1813</v>
      </c>
    </row>
    <row r="73" spans="1:4" ht="10.5" customHeight="1" x14ac:dyDescent="0.2">
      <c r="A73" s="1315"/>
      <c r="B73" s="1330"/>
      <c r="D73" s="1318" t="s">
        <v>1440</v>
      </c>
    </row>
    <row r="74" spans="1:4" x14ac:dyDescent="0.2">
      <c r="A74" s="1315"/>
      <c r="B74" s="2019" t="s">
        <v>2091</v>
      </c>
      <c r="C74" s="1319">
        <f>C72+1</f>
        <v>24</v>
      </c>
      <c r="D74" s="1318" t="s">
        <v>1439</v>
      </c>
    </row>
    <row r="75" spans="1:4" x14ac:dyDescent="0.2">
      <c r="A75" s="1315"/>
      <c r="B75" s="2019" t="s">
        <v>2091</v>
      </c>
      <c r="C75" s="1319">
        <f>C74+1</f>
        <v>25</v>
      </c>
      <c r="D75" s="1318" t="s">
        <v>1438</v>
      </c>
    </row>
    <row r="76" spans="1:4" x14ac:dyDescent="0.2">
      <c r="A76" s="1315"/>
      <c r="B76" s="2019" t="s">
        <v>2091</v>
      </c>
      <c r="C76" s="1319">
        <f>C75+1</f>
        <v>26</v>
      </c>
      <c r="D76" s="1318" t="s">
        <v>1437</v>
      </c>
    </row>
    <row r="77" spans="1:4" x14ac:dyDescent="0.2">
      <c r="A77" s="1315"/>
      <c r="B77" s="2019" t="s">
        <v>2101</v>
      </c>
      <c r="C77" s="1319">
        <f>C76+1</f>
        <v>27</v>
      </c>
      <c r="D77" s="1318" t="s">
        <v>1436</v>
      </c>
    </row>
    <row r="78" spans="1:4" x14ac:dyDescent="0.2">
      <c r="A78" s="1315"/>
      <c r="B78" s="1324"/>
      <c r="C78" s="2021" t="s">
        <v>2101</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19" t="s">
        <v>2091</v>
      </c>
      <c r="C82" s="1319">
        <f>C77+1</f>
        <v>28</v>
      </c>
      <c r="D82" s="1318" t="s">
        <v>1433</v>
      </c>
    </row>
    <row r="83" spans="1:4" x14ac:dyDescent="0.2">
      <c r="A83" s="1315"/>
      <c r="B83" s="2019" t="s">
        <v>2091</v>
      </c>
      <c r="C83" s="1319">
        <f>C82+1</f>
        <v>29</v>
      </c>
      <c r="D83" s="1327" t="s">
        <v>1432</v>
      </c>
    </row>
    <row r="84" spans="1:4" x14ac:dyDescent="0.2">
      <c r="A84" s="1315"/>
      <c r="B84" s="2019" t="s">
        <v>2091</v>
      </c>
      <c r="C84" s="1319">
        <f>C83+1</f>
        <v>30</v>
      </c>
      <c r="D84" s="1318" t="s">
        <v>1431</v>
      </c>
    </row>
    <row r="85" spans="1:4" x14ac:dyDescent="0.2">
      <c r="A85" s="1315"/>
      <c r="B85" s="2019" t="s">
        <v>2091</v>
      </c>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19" t="s">
        <v>2091</v>
      </c>
      <c r="C89" s="1319">
        <f>C85+1</f>
        <v>32</v>
      </c>
      <c r="D89" s="1321" t="s">
        <v>1814</v>
      </c>
    </row>
    <row r="90" spans="1:4" x14ac:dyDescent="0.2">
      <c r="A90" s="1315"/>
      <c r="B90" s="2019" t="s">
        <v>2091</v>
      </c>
      <c r="C90" s="1319">
        <v>32</v>
      </c>
      <c r="D90" s="1321" t="s">
        <v>1429</v>
      </c>
    </row>
    <row r="91" spans="1:4" x14ac:dyDescent="0.2">
      <c r="A91" s="1315"/>
      <c r="B91" s="2019" t="s">
        <v>2091</v>
      </c>
      <c r="C91" s="1319">
        <v>33</v>
      </c>
      <c r="D91" s="1321" t="s">
        <v>1428</v>
      </c>
    </row>
    <row r="92" spans="1:4" x14ac:dyDescent="0.2">
      <c r="A92" s="1315"/>
      <c r="B92" s="2019" t="s">
        <v>2091</v>
      </c>
      <c r="C92" s="1319">
        <v>34</v>
      </c>
      <c r="D92" s="1321" t="s">
        <v>1427</v>
      </c>
    </row>
    <row r="93" spans="1:4" ht="11.25" customHeight="1" x14ac:dyDescent="0.2">
      <c r="A93" s="1315"/>
      <c r="B93" s="2022"/>
      <c r="C93" s="1319"/>
      <c r="D93" s="1325" t="s">
        <v>1426</v>
      </c>
    </row>
    <row r="94" spans="1:4" x14ac:dyDescent="0.2">
      <c r="A94" s="1315"/>
      <c r="B94" s="2019" t="s">
        <v>2091</v>
      </c>
      <c r="C94" s="1319">
        <f>C92+1</f>
        <v>35</v>
      </c>
      <c r="D94" s="1318" t="s">
        <v>1425</v>
      </c>
    </row>
    <row r="95" spans="1:4" x14ac:dyDescent="0.2">
      <c r="A95" s="1315"/>
      <c r="B95" s="2019" t="s">
        <v>2101</v>
      </c>
      <c r="C95" s="1319">
        <f>C94+1</f>
        <v>36</v>
      </c>
      <c r="D95" s="1318" t="s">
        <v>1815</v>
      </c>
    </row>
    <row r="96" spans="1:4" x14ac:dyDescent="0.2">
      <c r="A96" s="1315"/>
      <c r="B96" s="2019" t="s">
        <v>2101</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19" t="s">
        <v>2091</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12" t="str">
        <f>'Single Audit Cover'!A7</f>
        <v>Bensenville SD 2</v>
      </c>
      <c r="B1" s="2512"/>
      <c r="C1" s="2512"/>
      <c r="D1" s="2512"/>
      <c r="E1" s="2512"/>
    </row>
    <row r="2" spans="1:5" x14ac:dyDescent="0.2">
      <c r="A2" s="2513">
        <f>'Single Audit Cover'!E7</f>
        <v>19022002002</v>
      </c>
      <c r="B2" s="2513"/>
      <c r="C2" s="2513"/>
      <c r="D2" s="2513"/>
      <c r="E2" s="251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2191467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73205</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-61668</v>
      </c>
    </row>
    <row r="19" spans="1:4" ht="13.5" thickBot="1" x14ac:dyDescent="0.25">
      <c r="A19" s="1359" t="s">
        <v>1498</v>
      </c>
      <c r="D19" s="1358">
        <f>SUM(D10:D17)</f>
        <v>2203004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14" t="s">
        <v>2176</v>
      </c>
      <c r="B24" s="2515"/>
      <c r="D24" s="1351">
        <f>-'Revenues 9-14'!C215</f>
        <v>-7930</v>
      </c>
    </row>
    <row r="25" spans="1:4" x14ac:dyDescent="0.2">
      <c r="A25" s="2510"/>
      <c r="B25" s="2511"/>
      <c r="D25" s="1351"/>
    </row>
    <row r="26" spans="1:4" x14ac:dyDescent="0.2">
      <c r="A26" s="2510"/>
      <c r="B26" s="2511"/>
      <c r="D26" s="1351"/>
    </row>
    <row r="27" spans="1:4" x14ac:dyDescent="0.2">
      <c r="A27" s="2510"/>
      <c r="B27" s="2511"/>
      <c r="D27" s="1351"/>
    </row>
    <row r="28" spans="1:4" x14ac:dyDescent="0.2">
      <c r="A28" s="2510"/>
      <c r="B28" s="2511"/>
      <c r="D28" s="1351"/>
    </row>
    <row r="29" spans="1:4" x14ac:dyDescent="0.2">
      <c r="A29" s="2510"/>
      <c r="B29" s="2511"/>
      <c r="D29" s="1351"/>
    </row>
    <row r="30" spans="1:4" x14ac:dyDescent="0.2">
      <c r="A30" s="2510"/>
      <c r="B30" s="2511"/>
      <c r="D30" s="1351"/>
    </row>
    <row r="32" spans="1:4" x14ac:dyDescent="0.2">
      <c r="A32" s="1357" t="s">
        <v>1496</v>
      </c>
      <c r="D32" s="1356">
        <f>SUM(D19:D30)</f>
        <v>2195074</v>
      </c>
    </row>
    <row r="33" spans="1:4" x14ac:dyDescent="0.2">
      <c r="D33" s="1355"/>
    </row>
    <row r="34" spans="1:4" x14ac:dyDescent="0.2">
      <c r="A34" s="1346" t="s">
        <v>1495</v>
      </c>
    </row>
    <row r="35" spans="1:4" x14ac:dyDescent="0.2">
      <c r="A35" s="1346" t="s">
        <v>1494</v>
      </c>
      <c r="B35" s="1348" t="s">
        <v>1493</v>
      </c>
      <c r="D35" s="1354">
        <f>+' SEFA (3)'!F24</f>
        <v>1608066</v>
      </c>
    </row>
    <row r="37" spans="1:4" x14ac:dyDescent="0.2">
      <c r="A37" s="1353" t="s">
        <v>1492</v>
      </c>
    </row>
    <row r="39" spans="1:4" ht="13.35" customHeight="1" x14ac:dyDescent="0.2">
      <c r="A39" s="1352" t="s">
        <v>1491</v>
      </c>
    </row>
    <row r="40" spans="1:4" x14ac:dyDescent="0.2">
      <c r="A40" s="2510" t="s">
        <v>2175</v>
      </c>
      <c r="B40" s="2511"/>
      <c r="D40" s="1351">
        <f>+'Revenues 9-14'!E246</f>
        <v>587008</v>
      </c>
    </row>
    <row r="41" spans="1:4" x14ac:dyDescent="0.2">
      <c r="A41" s="2510"/>
      <c r="B41" s="2511"/>
      <c r="D41" s="1350"/>
    </row>
    <row r="42" spans="1:4" x14ac:dyDescent="0.2">
      <c r="A42" s="2510"/>
      <c r="B42" s="2511"/>
      <c r="D42" s="1350"/>
    </row>
    <row r="43" spans="1:4" x14ac:dyDescent="0.2">
      <c r="A43" s="2510"/>
      <c r="B43" s="2511"/>
      <c r="D43" s="1350"/>
    </row>
    <row r="44" spans="1:4" x14ac:dyDescent="0.2">
      <c r="A44" s="2510"/>
      <c r="B44" s="2511"/>
      <c r="D44" s="1350"/>
    </row>
    <row r="45" spans="1:4" x14ac:dyDescent="0.2">
      <c r="A45" s="2510"/>
      <c r="B45" s="2511"/>
      <c r="D45" s="1350"/>
    </row>
    <row r="47" spans="1:4" x14ac:dyDescent="0.2">
      <c r="B47" s="1349" t="s">
        <v>1490</v>
      </c>
      <c r="C47" s="1349"/>
      <c r="D47" s="1966">
        <f>SUM(D35:D45)</f>
        <v>2195074</v>
      </c>
    </row>
    <row r="49" spans="2:4" x14ac:dyDescent="0.2">
      <c r="B49" s="1349" t="s">
        <v>1489</v>
      </c>
      <c r="C49" s="1349"/>
      <c r="D49" s="196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110" zoomScaleNormal="110" workbookViewId="0">
      <selection activeCell="F21" sqref="F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16" t="str">
        <f>'Single Audit Cover'!A7</f>
        <v>Bensenville SD 2</v>
      </c>
      <c r="C1" s="2517"/>
      <c r="D1" s="2517"/>
      <c r="E1" s="2517"/>
      <c r="F1" s="2517"/>
      <c r="G1" s="2517"/>
      <c r="H1" s="2517"/>
      <c r="I1" s="2517"/>
      <c r="J1" s="2517"/>
      <c r="K1" s="2517"/>
    </row>
    <row r="2" spans="2:12" ht="15" x14ac:dyDescent="0.2">
      <c r="B2" s="2518">
        <f>'Single Audit Cover'!E7</f>
        <v>19022002002</v>
      </c>
      <c r="C2" s="2518"/>
      <c r="D2" s="2518"/>
      <c r="E2" s="2518"/>
      <c r="F2" s="2518"/>
      <c r="G2" s="2518"/>
      <c r="H2" s="2518"/>
      <c r="I2" s="2518"/>
      <c r="J2" s="2518"/>
      <c r="K2" s="2518"/>
      <c r="L2" s="1417"/>
    </row>
    <row r="3" spans="2:12" ht="15" x14ac:dyDescent="0.2">
      <c r="B3" s="2519" t="s">
        <v>1474</v>
      </c>
      <c r="C3" s="2519"/>
      <c r="D3" s="2519"/>
      <c r="E3" s="2519"/>
      <c r="F3" s="2519"/>
      <c r="G3" s="2519"/>
      <c r="H3" s="2519"/>
      <c r="I3" s="2519"/>
      <c r="J3" s="2519"/>
      <c r="K3" s="2519"/>
      <c r="L3" s="1417"/>
    </row>
    <row r="4" spans="2:12" ht="15" x14ac:dyDescent="0.2">
      <c r="B4" s="2496" t="str">
        <f>'[1]Single Audit Cover'!A4</f>
        <v>Year Ending June 30, 2016</v>
      </c>
      <c r="C4" s="2496"/>
      <c r="D4" s="2496"/>
      <c r="E4" s="2496"/>
      <c r="F4" s="2496"/>
      <c r="G4" s="2496"/>
      <c r="H4" s="2496"/>
      <c r="I4" s="2496"/>
      <c r="J4" s="2496"/>
      <c r="K4" s="2496"/>
      <c r="L4" s="1417"/>
    </row>
    <row r="6" spans="2:12" x14ac:dyDescent="0.2">
      <c r="B6" s="1416"/>
      <c r="C6" s="1415"/>
      <c r="D6" s="1414" t="s">
        <v>1539</v>
      </c>
      <c r="E6" s="1411" t="s">
        <v>624</v>
      </c>
      <c r="F6" s="1413"/>
      <c r="G6" s="1412" t="s">
        <v>1538</v>
      </c>
      <c r="H6" s="1411"/>
      <c r="I6" s="1410"/>
      <c r="J6" s="1409"/>
      <c r="K6" s="1408"/>
    </row>
    <row r="7" spans="2:12" ht="15.75" x14ac:dyDescent="0.25">
      <c r="B7" s="2031" t="s">
        <v>2083</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1857</v>
      </c>
      <c r="F8" s="1404" t="s">
        <v>1954</v>
      </c>
      <c r="G8" s="1403" t="s">
        <v>1857</v>
      </c>
      <c r="H8" s="1402" t="s">
        <v>1954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2052" t="s">
        <v>2102</v>
      </c>
      <c r="C10" s="2048"/>
      <c r="D10" s="2047"/>
      <c r="E10" s="2046"/>
      <c r="F10" s="2046"/>
      <c r="G10" s="2046"/>
      <c r="H10" s="2046"/>
      <c r="I10" s="2046"/>
      <c r="J10" s="2046"/>
      <c r="K10" s="2046"/>
    </row>
    <row r="11" spans="2:12" ht="20.100000000000001" customHeight="1" x14ac:dyDescent="0.2">
      <c r="B11" s="2053" t="s">
        <v>2103</v>
      </c>
      <c r="C11" s="2051"/>
      <c r="D11" s="2050"/>
      <c r="E11" s="2049"/>
      <c r="F11" s="2049"/>
      <c r="G11" s="2049"/>
      <c r="H11" s="2049"/>
      <c r="I11" s="2049"/>
      <c r="J11" s="2049"/>
      <c r="K11" s="2049"/>
    </row>
    <row r="12" spans="2:12" ht="20.100000000000001" customHeight="1" x14ac:dyDescent="0.2">
      <c r="B12" s="2053" t="s">
        <v>2174</v>
      </c>
      <c r="C12" s="2055">
        <v>84.01</v>
      </c>
      <c r="D12" s="2071" t="s">
        <v>2104</v>
      </c>
      <c r="E12" s="2056">
        <v>221342</v>
      </c>
      <c r="F12" s="2072">
        <v>187179</v>
      </c>
      <c r="G12" s="2072">
        <v>328430</v>
      </c>
      <c r="H12" s="2072">
        <v>80091</v>
      </c>
      <c r="I12" s="2049"/>
      <c r="J12" s="2058">
        <f>SUM(G12:I12)</f>
        <v>408521</v>
      </c>
      <c r="K12" s="2049">
        <v>435470</v>
      </c>
    </row>
    <row r="13" spans="2:12" ht="20.100000000000001" customHeight="1" x14ac:dyDescent="0.2">
      <c r="B13" s="2053" t="s">
        <v>2174</v>
      </c>
      <c r="C13" s="2055">
        <v>84.01</v>
      </c>
      <c r="D13" s="2071" t="s">
        <v>2127</v>
      </c>
      <c r="E13" s="2056"/>
      <c r="F13" s="2072">
        <v>242849</v>
      </c>
      <c r="G13" s="2072"/>
      <c r="H13" s="2072">
        <v>399518</v>
      </c>
      <c r="I13" s="2049"/>
      <c r="J13" s="2058">
        <f t="shared" ref="J13" si="0">SUM(G13:I13)</f>
        <v>399518</v>
      </c>
      <c r="K13" s="2049">
        <v>450207</v>
      </c>
    </row>
    <row r="14" spans="2:12" ht="20.100000000000001" customHeight="1" x14ac:dyDescent="0.2">
      <c r="B14" s="2053" t="s">
        <v>2164</v>
      </c>
      <c r="C14" s="2055"/>
      <c r="D14" s="2071"/>
      <c r="E14" s="2056">
        <f>SUM(E12:E13)</f>
        <v>221342</v>
      </c>
      <c r="F14" s="2067">
        <f t="shared" ref="F14:J14" si="1">SUM(F12:F13)</f>
        <v>430028</v>
      </c>
      <c r="G14" s="2067">
        <f t="shared" si="1"/>
        <v>328430</v>
      </c>
      <c r="H14" s="2067">
        <f t="shared" si="1"/>
        <v>479609</v>
      </c>
      <c r="I14" s="2067">
        <f t="shared" si="1"/>
        <v>0</v>
      </c>
      <c r="J14" s="2067">
        <f t="shared" si="1"/>
        <v>808039</v>
      </c>
      <c r="K14" s="2049"/>
    </row>
    <row r="15" spans="2:12" ht="20.100000000000001" customHeight="1" x14ac:dyDescent="0.2">
      <c r="B15" s="2070"/>
      <c r="C15" s="2069"/>
      <c r="D15" s="2071"/>
      <c r="E15" s="2067"/>
      <c r="F15" s="2072"/>
      <c r="G15" s="2072"/>
      <c r="H15" s="2072"/>
      <c r="I15" s="2067"/>
      <c r="J15" s="2072"/>
      <c r="K15" s="2067"/>
    </row>
    <row r="16" spans="2:12" ht="20.100000000000001" customHeight="1" x14ac:dyDescent="0.2">
      <c r="B16" s="2070" t="s">
        <v>2105</v>
      </c>
      <c r="C16" s="2069">
        <v>84.367000000000004</v>
      </c>
      <c r="D16" s="2071" t="s">
        <v>2106</v>
      </c>
      <c r="E16" s="2067">
        <v>24186</v>
      </c>
      <c r="F16" s="2072">
        <v>45421</v>
      </c>
      <c r="G16" s="2072">
        <v>33547</v>
      </c>
      <c r="H16" s="2072">
        <v>36060</v>
      </c>
      <c r="I16" s="2067"/>
      <c r="J16" s="2072">
        <f t="shared" ref="J16:J17" si="2">SUM(G16:I16)</f>
        <v>69607</v>
      </c>
      <c r="K16" s="2067">
        <v>77249</v>
      </c>
    </row>
    <row r="17" spans="2:12" ht="20.100000000000001" customHeight="1" x14ac:dyDescent="0.2">
      <c r="B17" s="2070" t="s">
        <v>2105</v>
      </c>
      <c r="C17" s="2069">
        <v>84.367000000000004</v>
      </c>
      <c r="D17" s="2071" t="s">
        <v>2128</v>
      </c>
      <c r="E17" s="2067"/>
      <c r="F17" s="2072">
        <v>44523</v>
      </c>
      <c r="G17" s="2072"/>
      <c r="H17" s="2072">
        <v>66903</v>
      </c>
      <c r="I17" s="2067"/>
      <c r="J17" s="2072">
        <f t="shared" si="2"/>
        <v>66903</v>
      </c>
      <c r="K17" s="2067">
        <v>70029</v>
      </c>
    </row>
    <row r="18" spans="2:12" ht="20.100000000000001" customHeight="1" x14ac:dyDescent="0.2">
      <c r="B18" s="2054" t="s">
        <v>2165</v>
      </c>
      <c r="C18" s="2055"/>
      <c r="D18" s="2071"/>
      <c r="E18" s="2056">
        <f>SUM(E16:E17)</f>
        <v>24186</v>
      </c>
      <c r="F18" s="2067">
        <f t="shared" ref="F18:J18" si="3">SUM(F16:F17)</f>
        <v>89944</v>
      </c>
      <c r="G18" s="2067">
        <f t="shared" si="3"/>
        <v>33547</v>
      </c>
      <c r="H18" s="2067">
        <f t="shared" si="3"/>
        <v>102963</v>
      </c>
      <c r="I18" s="2067">
        <f t="shared" si="3"/>
        <v>0</v>
      </c>
      <c r="J18" s="2067">
        <f t="shared" si="3"/>
        <v>136510</v>
      </c>
      <c r="K18" s="2049"/>
    </row>
    <row r="19" spans="2:12" ht="20.100000000000001" customHeight="1" x14ac:dyDescent="0.2">
      <c r="B19" s="2070"/>
      <c r="C19" s="2069"/>
      <c r="D19" s="2071"/>
      <c r="E19" s="2067"/>
      <c r="F19" s="2072"/>
      <c r="G19" s="2072"/>
      <c r="H19" s="2072"/>
      <c r="I19" s="2067"/>
      <c r="J19" s="2072"/>
      <c r="K19" s="2067"/>
    </row>
    <row r="20" spans="2:12" ht="20.100000000000001" customHeight="1" x14ac:dyDescent="0.2">
      <c r="B20" s="2070" t="s">
        <v>2107</v>
      </c>
      <c r="C20" s="2069">
        <v>84.364999999999995</v>
      </c>
      <c r="D20" s="2071" t="s">
        <v>2108</v>
      </c>
      <c r="E20" s="2067">
        <v>4627</v>
      </c>
      <c r="F20" s="2072">
        <v>92633</v>
      </c>
      <c r="G20" s="2072">
        <v>92345</v>
      </c>
      <c r="H20" s="2072">
        <v>4915</v>
      </c>
      <c r="I20" s="2067"/>
      <c r="J20" s="2072">
        <f t="shared" ref="J20:J23" si="4">SUM(G20:I20)</f>
        <v>97260</v>
      </c>
      <c r="K20" s="2067">
        <v>110407</v>
      </c>
    </row>
    <row r="21" spans="2:12" ht="20.100000000000001" customHeight="1" x14ac:dyDescent="0.2">
      <c r="B21" s="2070" t="s">
        <v>2107</v>
      </c>
      <c r="C21" s="2069">
        <v>84.364999999999995</v>
      </c>
      <c r="D21" s="2071" t="s">
        <v>2129</v>
      </c>
      <c r="E21" s="2067"/>
      <c r="F21" s="2072">
        <v>9853</v>
      </c>
      <c r="G21" s="2072"/>
      <c r="H21" s="2072">
        <v>94840</v>
      </c>
      <c r="I21" s="2067"/>
      <c r="J21" s="2072">
        <f t="shared" si="4"/>
        <v>94840</v>
      </c>
      <c r="K21" s="2067">
        <v>110147</v>
      </c>
    </row>
    <row r="22" spans="2:12" ht="20.100000000000001" customHeight="1" x14ac:dyDescent="0.2">
      <c r="B22" s="2070" t="s">
        <v>2109</v>
      </c>
      <c r="C22" s="2069">
        <v>84.364999999999995</v>
      </c>
      <c r="D22" s="2071" t="s">
        <v>2130</v>
      </c>
      <c r="E22" s="2067"/>
      <c r="F22" s="2072">
        <v>2803</v>
      </c>
      <c r="G22" s="2072"/>
      <c r="H22" s="2072">
        <v>3441</v>
      </c>
      <c r="I22" s="2067"/>
      <c r="J22" s="2072">
        <f t="shared" si="4"/>
        <v>3441</v>
      </c>
      <c r="K22" s="2067">
        <v>9012</v>
      </c>
    </row>
    <row r="23" spans="2:12" ht="20.100000000000001" customHeight="1" x14ac:dyDescent="0.2">
      <c r="B23" s="2073" t="s">
        <v>2133</v>
      </c>
      <c r="C23" s="2074">
        <v>84.364999999999995</v>
      </c>
      <c r="D23" s="2062" t="s">
        <v>2134</v>
      </c>
      <c r="E23" s="2072"/>
      <c r="F23" s="2072">
        <v>4800</v>
      </c>
      <c r="G23" s="2072"/>
      <c r="H23" s="2072">
        <v>4800</v>
      </c>
      <c r="I23" s="2067"/>
      <c r="J23" s="2072">
        <f t="shared" si="4"/>
        <v>4800</v>
      </c>
      <c r="K23" s="2067">
        <v>7700</v>
      </c>
    </row>
    <row r="24" spans="2:12" ht="20.100000000000001" customHeight="1" x14ac:dyDescent="0.2">
      <c r="B24" s="2054" t="s">
        <v>2166</v>
      </c>
      <c r="C24" s="2051"/>
      <c r="D24" s="2050"/>
      <c r="E24" s="2057">
        <f>SUM(E20:E23)</f>
        <v>4627</v>
      </c>
      <c r="F24" s="2072">
        <f t="shared" ref="F24:J24" si="5">SUM(F20:F23)</f>
        <v>110089</v>
      </c>
      <c r="G24" s="2072">
        <f t="shared" si="5"/>
        <v>92345</v>
      </c>
      <c r="H24" s="2072">
        <f t="shared" si="5"/>
        <v>107996</v>
      </c>
      <c r="I24" s="2072">
        <f t="shared" si="5"/>
        <v>0</v>
      </c>
      <c r="J24" s="2072">
        <f t="shared" si="5"/>
        <v>200341</v>
      </c>
      <c r="K24" s="2049"/>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2" t="s">
        <v>2084</v>
      </c>
      <c r="C28" s="2033"/>
      <c r="D28" s="2034"/>
      <c r="E28" s="2035"/>
      <c r="F28" s="2035"/>
      <c r="G28" s="1367"/>
      <c r="H28" s="1367"/>
    </row>
    <row r="29" spans="2:12" x14ac:dyDescent="0.2">
      <c r="B29" s="2036"/>
      <c r="C29" s="2037"/>
      <c r="D29" s="2038"/>
      <c r="E29" s="2039"/>
      <c r="F29" s="2039"/>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67"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F21" sqref="F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16" t="str">
        <f>'Single Audit Cover'!A7</f>
        <v>Bensenville SD 2</v>
      </c>
      <c r="C1" s="2517"/>
      <c r="D1" s="2517"/>
      <c r="E1" s="2517"/>
      <c r="F1" s="2517"/>
      <c r="G1" s="2517"/>
      <c r="H1" s="2517"/>
      <c r="I1" s="2517"/>
      <c r="J1" s="2517"/>
      <c r="K1" s="2517"/>
    </row>
    <row r="2" spans="2:12" ht="15" x14ac:dyDescent="0.2">
      <c r="B2" s="2518">
        <f>'Single Audit Cover'!E7</f>
        <v>19022002002</v>
      </c>
      <c r="C2" s="2518"/>
      <c r="D2" s="2518"/>
      <c r="E2" s="2518"/>
      <c r="F2" s="2518"/>
      <c r="G2" s="2518"/>
      <c r="H2" s="2518"/>
      <c r="I2" s="2518"/>
      <c r="J2" s="2518"/>
      <c r="K2" s="2518"/>
      <c r="L2" s="1417"/>
    </row>
    <row r="3" spans="2:12" ht="15" x14ac:dyDescent="0.2">
      <c r="B3" s="2519" t="s">
        <v>1474</v>
      </c>
      <c r="C3" s="2519"/>
      <c r="D3" s="2519"/>
      <c r="E3" s="2519"/>
      <c r="F3" s="2519"/>
      <c r="G3" s="2519"/>
      <c r="H3" s="2519"/>
      <c r="I3" s="2519"/>
      <c r="J3" s="2519"/>
      <c r="K3" s="2519"/>
      <c r="L3" s="1417"/>
    </row>
    <row r="4" spans="2:12" ht="15" x14ac:dyDescent="0.2">
      <c r="B4" s="2496" t="str">
        <f>'[1]Single Audit Cover'!A4</f>
        <v>Year Ending June 30, 2016</v>
      </c>
      <c r="C4" s="2496"/>
      <c r="D4" s="2496"/>
      <c r="E4" s="2496"/>
      <c r="F4" s="2496"/>
      <c r="G4" s="2496"/>
      <c r="H4" s="2496"/>
      <c r="I4" s="2496"/>
      <c r="J4" s="2496"/>
      <c r="K4" s="2496"/>
      <c r="L4" s="1417"/>
    </row>
    <row r="6" spans="2:12" x14ac:dyDescent="0.2">
      <c r="B6" s="1416"/>
      <c r="C6" s="1415"/>
      <c r="D6" s="1414" t="s">
        <v>1539</v>
      </c>
      <c r="E6" s="1411" t="s">
        <v>624</v>
      </c>
      <c r="F6" s="1413"/>
      <c r="G6" s="1412" t="s">
        <v>1538</v>
      </c>
      <c r="H6" s="1411"/>
      <c r="I6" s="1410"/>
      <c r="J6" s="1409"/>
      <c r="K6" s="1408"/>
    </row>
    <row r="7" spans="2:12" ht="15.75" x14ac:dyDescent="0.25">
      <c r="B7" s="2031" t="s">
        <v>2083</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1857</v>
      </c>
      <c r="F8" s="1404" t="s">
        <v>1954</v>
      </c>
      <c r="G8" s="1403" t="s">
        <v>1857</v>
      </c>
      <c r="H8" s="1402" t="s">
        <v>1954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2070" t="s">
        <v>2167</v>
      </c>
      <c r="C10" s="2060"/>
      <c r="D10" s="2061"/>
      <c r="E10" s="2059"/>
      <c r="F10" s="2059"/>
      <c r="G10" s="2059"/>
      <c r="H10" s="2059"/>
      <c r="I10" s="2059"/>
      <c r="J10" s="2059"/>
      <c r="K10" s="2059"/>
    </row>
    <row r="11" spans="2:12" ht="20.100000000000001" customHeight="1" x14ac:dyDescent="0.2">
      <c r="B11" s="2073" t="s">
        <v>2110</v>
      </c>
      <c r="C11" s="2074">
        <v>84.412999999999997</v>
      </c>
      <c r="D11" s="2075" t="s">
        <v>2111</v>
      </c>
      <c r="E11" s="2072"/>
      <c r="F11" s="2072">
        <v>19925</v>
      </c>
      <c r="G11" s="2072">
        <v>5689</v>
      </c>
      <c r="H11" s="2072">
        <v>14236</v>
      </c>
      <c r="I11" s="2067"/>
      <c r="J11" s="2072">
        <f t="shared" ref="J11:J14" si="0">SUM(G11:I11)</f>
        <v>19925</v>
      </c>
      <c r="K11" s="2067">
        <v>26773</v>
      </c>
    </row>
    <row r="12" spans="2:12" ht="20.100000000000001" customHeight="1" x14ac:dyDescent="0.2">
      <c r="B12" s="2073" t="s">
        <v>2110</v>
      </c>
      <c r="C12" s="2074">
        <v>84.412999999999997</v>
      </c>
      <c r="D12" s="2062" t="s">
        <v>2131</v>
      </c>
      <c r="E12" s="2072"/>
      <c r="F12" s="2072">
        <v>8449</v>
      </c>
      <c r="G12" s="2072"/>
      <c r="H12" s="2072">
        <v>10415</v>
      </c>
      <c r="I12" s="2072"/>
      <c r="J12" s="2072">
        <f t="shared" si="0"/>
        <v>10415</v>
      </c>
      <c r="K12" s="2067">
        <v>10415</v>
      </c>
    </row>
    <row r="13" spans="2:12" ht="20.100000000000001" customHeight="1" x14ac:dyDescent="0.2">
      <c r="B13" s="2073" t="s">
        <v>2110</v>
      </c>
      <c r="C13" s="2074">
        <v>84.412999999999997</v>
      </c>
      <c r="D13" s="2062" t="s">
        <v>2112</v>
      </c>
      <c r="E13" s="2072">
        <v>2281</v>
      </c>
      <c r="F13" s="2072">
        <v>32604</v>
      </c>
      <c r="G13" s="2072">
        <v>32426</v>
      </c>
      <c r="H13" s="2072">
        <v>2459</v>
      </c>
      <c r="I13" s="2072"/>
      <c r="J13" s="2072">
        <f t="shared" si="0"/>
        <v>34885</v>
      </c>
      <c r="K13" s="2067">
        <v>38036</v>
      </c>
    </row>
    <row r="14" spans="2:12" ht="20.100000000000001" customHeight="1" x14ac:dyDescent="0.2">
      <c r="B14" s="2073" t="s">
        <v>2110</v>
      </c>
      <c r="C14" s="2074">
        <v>84.412999999999997</v>
      </c>
      <c r="D14" s="2062" t="s">
        <v>2132</v>
      </c>
      <c r="E14" s="2072"/>
      <c r="F14" s="2072">
        <v>3151</v>
      </c>
      <c r="G14" s="2072"/>
      <c r="H14" s="2072">
        <v>3151</v>
      </c>
      <c r="I14" s="2072"/>
      <c r="J14" s="2072">
        <f t="shared" si="0"/>
        <v>3151</v>
      </c>
      <c r="K14" s="2067">
        <v>3151</v>
      </c>
    </row>
    <row r="15" spans="2:12" ht="20.100000000000001" customHeight="1" x14ac:dyDescent="0.2">
      <c r="B15" s="2073" t="s">
        <v>2168</v>
      </c>
      <c r="C15" s="2074"/>
      <c r="D15" s="2062"/>
      <c r="E15" s="2072">
        <f>SUM(E11:E14)</f>
        <v>2281</v>
      </c>
      <c r="F15" s="2072">
        <f t="shared" ref="F15:J15" si="1">SUM(F11:F14)</f>
        <v>64129</v>
      </c>
      <c r="G15" s="2072">
        <f t="shared" si="1"/>
        <v>38115</v>
      </c>
      <c r="H15" s="2072">
        <f t="shared" si="1"/>
        <v>30261</v>
      </c>
      <c r="I15" s="2072">
        <f t="shared" si="1"/>
        <v>0</v>
      </c>
      <c r="J15" s="2072">
        <f t="shared" si="1"/>
        <v>68376</v>
      </c>
      <c r="K15" s="2067"/>
    </row>
    <row r="16" spans="2:12" ht="20.100000000000001" customHeight="1" x14ac:dyDescent="0.2">
      <c r="B16" s="2073"/>
      <c r="C16" s="2074"/>
      <c r="D16" s="2062"/>
      <c r="E16" s="2072"/>
      <c r="F16" s="2072"/>
      <c r="G16" s="2072"/>
      <c r="H16" s="2072"/>
      <c r="I16" s="2072"/>
      <c r="J16" s="2072"/>
      <c r="K16" s="2067"/>
    </row>
    <row r="17" spans="2:12" ht="20.100000000000001" customHeight="1" x14ac:dyDescent="0.2">
      <c r="B17" s="2070" t="s">
        <v>2169</v>
      </c>
      <c r="C17" s="2074"/>
      <c r="D17" s="2062"/>
      <c r="E17" s="2072"/>
      <c r="F17" s="2072"/>
      <c r="G17" s="2072"/>
      <c r="H17" s="2072"/>
      <c r="I17" s="2072"/>
      <c r="J17" s="2072"/>
      <c r="K17" s="2067"/>
    </row>
    <row r="18" spans="2:12" ht="20.100000000000001" customHeight="1" x14ac:dyDescent="0.2">
      <c r="B18" s="2070" t="s">
        <v>2170</v>
      </c>
      <c r="C18" s="2074"/>
      <c r="D18" s="2075"/>
      <c r="E18" s="2072"/>
      <c r="F18" s="2072"/>
      <c r="G18" s="2072"/>
      <c r="H18" s="2072"/>
      <c r="I18" s="2072"/>
      <c r="J18" s="2072"/>
      <c r="K18" s="2072"/>
    </row>
    <row r="19" spans="2:12" ht="20.100000000000001" customHeight="1" x14ac:dyDescent="0.2">
      <c r="B19" s="2073" t="s">
        <v>2172</v>
      </c>
      <c r="C19" s="2074">
        <v>84.027000000000001</v>
      </c>
      <c r="D19" s="2075" t="s">
        <v>2135</v>
      </c>
      <c r="E19" s="2072"/>
      <c r="F19" s="2072">
        <v>0</v>
      </c>
      <c r="G19" s="2072"/>
      <c r="H19" s="2072">
        <v>429923</v>
      </c>
      <c r="I19" s="2072"/>
      <c r="J19" s="2072">
        <f t="shared" ref="J19:J20" si="2">SUM(G19:I19)</f>
        <v>429923</v>
      </c>
      <c r="K19" s="2072">
        <v>461329</v>
      </c>
    </row>
    <row r="20" spans="2:12" ht="20.100000000000001" customHeight="1" x14ac:dyDescent="0.2">
      <c r="B20" s="2073" t="s">
        <v>2173</v>
      </c>
      <c r="C20" s="2074">
        <v>84.173000000000002</v>
      </c>
      <c r="D20" s="2075" t="s">
        <v>2136</v>
      </c>
      <c r="E20" s="2072"/>
      <c r="F20" s="2072">
        <v>0</v>
      </c>
      <c r="G20" s="2072"/>
      <c r="H20" s="2072">
        <v>14720</v>
      </c>
      <c r="I20" s="2072"/>
      <c r="J20" s="2072">
        <f t="shared" si="2"/>
        <v>14720</v>
      </c>
      <c r="K20" s="2072">
        <v>15501</v>
      </c>
    </row>
    <row r="21" spans="2:12" ht="20.100000000000001" customHeight="1" x14ac:dyDescent="0.2">
      <c r="B21" s="2073" t="s">
        <v>2171</v>
      </c>
      <c r="C21" s="2074"/>
      <c r="D21" s="2075"/>
      <c r="E21" s="2072">
        <f>SUM(E19:E20)</f>
        <v>0</v>
      </c>
      <c r="F21" s="2072">
        <f t="shared" ref="F21:J21" si="3">SUM(F19:F20)</f>
        <v>0</v>
      </c>
      <c r="G21" s="2072">
        <f t="shared" si="3"/>
        <v>0</v>
      </c>
      <c r="H21" s="2072">
        <f t="shared" si="3"/>
        <v>444643</v>
      </c>
      <c r="I21" s="2072">
        <f t="shared" si="3"/>
        <v>0</v>
      </c>
      <c r="J21" s="2072">
        <f t="shared" si="3"/>
        <v>444643</v>
      </c>
      <c r="K21" s="2072"/>
    </row>
    <row r="22" spans="2:12" ht="20.100000000000001" customHeight="1" x14ac:dyDescent="0.2">
      <c r="B22" s="2073"/>
      <c r="C22" s="2074"/>
      <c r="D22" s="2075"/>
      <c r="E22" s="2072"/>
      <c r="F22" s="2072"/>
      <c r="G22" s="2072"/>
      <c r="H22" s="2072"/>
      <c r="I22" s="2072"/>
      <c r="J22" s="2072"/>
      <c r="K22" s="2072"/>
    </row>
    <row r="23" spans="2:12" s="1353" customFormat="1" ht="20.100000000000001" customHeight="1" x14ac:dyDescent="0.2">
      <c r="B23" s="2063" t="s">
        <v>2113</v>
      </c>
      <c r="C23" s="2077"/>
      <c r="D23" s="2082"/>
      <c r="E23" s="2080">
        <f>+E21+E15+' SEFA'!E24+' SEFA'!E18+' SEFA'!E14</f>
        <v>252436</v>
      </c>
      <c r="F23" s="2080">
        <f>+F21+F15+' SEFA'!F24+' SEFA'!F18+' SEFA'!F14</f>
        <v>694190</v>
      </c>
      <c r="G23" s="2080">
        <f>+G21+G15+' SEFA'!G24+' SEFA'!G18+' SEFA'!G14</f>
        <v>492437</v>
      </c>
      <c r="H23" s="2080">
        <f>+H21+H15+' SEFA'!H24+' SEFA'!H18+' SEFA'!H14</f>
        <v>1165472</v>
      </c>
      <c r="I23" s="2080">
        <f>+I21+I15+' SEFA'!I24+' SEFA'!I18+' SEFA'!I14</f>
        <v>0</v>
      </c>
      <c r="J23" s="2080">
        <f>+J21+J15+' SEFA'!J24+' SEFA'!J18+' SEFA'!J14</f>
        <v>1657909</v>
      </c>
      <c r="K23" s="2080"/>
    </row>
    <row r="24" spans="2:12" ht="20.100000000000001" customHeight="1" x14ac:dyDescent="0.2">
      <c r="B24" s="2063"/>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2" t="s">
        <v>2084</v>
      </c>
      <c r="C28" s="2033"/>
      <c r="D28" s="2034"/>
      <c r="E28" s="2035"/>
      <c r="F28" s="2035"/>
      <c r="G28" s="1367"/>
      <c r="H28" s="1367"/>
    </row>
    <row r="29" spans="2:12" x14ac:dyDescent="0.2">
      <c r="B29" s="2036"/>
      <c r="C29" s="2037"/>
      <c r="D29" s="2038"/>
      <c r="E29" s="2039"/>
      <c r="F29" s="2039"/>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67"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7" zoomScale="110" zoomScaleNormal="110" workbookViewId="0">
      <selection activeCell="B23" sqref="B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16" t="str">
        <f>'Single Audit Cover'!A7</f>
        <v>Bensenville SD 2</v>
      </c>
      <c r="C1" s="2517"/>
      <c r="D1" s="2517"/>
      <c r="E1" s="2517"/>
      <c r="F1" s="2517"/>
      <c r="G1" s="2517"/>
      <c r="H1" s="2517"/>
      <c r="I1" s="2517"/>
      <c r="J1" s="2517"/>
      <c r="K1" s="2517"/>
    </row>
    <row r="2" spans="2:12" ht="15" x14ac:dyDescent="0.2">
      <c r="B2" s="2518">
        <f>'Single Audit Cover'!E7</f>
        <v>19022002002</v>
      </c>
      <c r="C2" s="2518"/>
      <c r="D2" s="2518"/>
      <c r="E2" s="2518"/>
      <c r="F2" s="2518"/>
      <c r="G2" s="2518"/>
      <c r="H2" s="2518"/>
      <c r="I2" s="2518"/>
      <c r="J2" s="2518"/>
      <c r="K2" s="2518"/>
      <c r="L2" s="1417"/>
    </row>
    <row r="3" spans="2:12" ht="15" x14ac:dyDescent="0.2">
      <c r="B3" s="2519" t="s">
        <v>1474</v>
      </c>
      <c r="C3" s="2519"/>
      <c r="D3" s="2519"/>
      <c r="E3" s="2519"/>
      <c r="F3" s="2519"/>
      <c r="G3" s="2519"/>
      <c r="H3" s="2519"/>
      <c r="I3" s="2519"/>
      <c r="J3" s="2519"/>
      <c r="K3" s="2519"/>
      <c r="L3" s="1417"/>
    </row>
    <row r="4" spans="2:12" ht="15" x14ac:dyDescent="0.2">
      <c r="B4" s="2496" t="str">
        <f>'[1]Single Audit Cover'!A4</f>
        <v>Year Ending June 30, 2016</v>
      </c>
      <c r="C4" s="2496"/>
      <c r="D4" s="2496"/>
      <c r="E4" s="2496"/>
      <c r="F4" s="2496"/>
      <c r="G4" s="2496"/>
      <c r="H4" s="2496"/>
      <c r="I4" s="2496"/>
      <c r="J4" s="2496"/>
      <c r="K4" s="2496"/>
      <c r="L4" s="1417"/>
    </row>
    <row r="6" spans="2:12" x14ac:dyDescent="0.2">
      <c r="B6" s="1416"/>
      <c r="C6" s="1415"/>
      <c r="D6" s="1414" t="s">
        <v>1539</v>
      </c>
      <c r="E6" s="1411" t="s">
        <v>624</v>
      </c>
      <c r="F6" s="1413"/>
      <c r="G6" s="1412" t="s">
        <v>1538</v>
      </c>
      <c r="H6" s="1411"/>
      <c r="I6" s="1410"/>
      <c r="J6" s="1409"/>
      <c r="K6" s="1408"/>
    </row>
    <row r="7" spans="2:12" ht="15.75" x14ac:dyDescent="0.25">
      <c r="B7" s="2031" t="s">
        <v>2083</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1857</v>
      </c>
      <c r="F8" s="1404" t="s">
        <v>1954</v>
      </c>
      <c r="G8" s="1403" t="s">
        <v>1857</v>
      </c>
      <c r="H8" s="1402" t="s">
        <v>1954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2070" t="s">
        <v>2114</v>
      </c>
      <c r="C10" s="2066"/>
      <c r="D10" s="2065"/>
      <c r="E10" s="2064"/>
      <c r="F10" s="2064"/>
      <c r="G10" s="2064"/>
      <c r="H10" s="2064"/>
      <c r="I10" s="2064"/>
      <c r="J10" s="2064"/>
      <c r="K10" s="2064"/>
    </row>
    <row r="11" spans="2:12" ht="20.100000000000001" customHeight="1" x14ac:dyDescent="0.2">
      <c r="B11" s="2070" t="s">
        <v>2115</v>
      </c>
      <c r="C11" s="2069"/>
      <c r="D11" s="2068"/>
      <c r="E11" s="2067"/>
      <c r="F11" s="2067"/>
      <c r="G11" s="2067"/>
      <c r="H11" s="2067"/>
      <c r="I11" s="2067"/>
      <c r="J11" s="2067"/>
      <c r="K11" s="2067"/>
    </row>
    <row r="12" spans="2:12" ht="20.100000000000001" customHeight="1" x14ac:dyDescent="0.2">
      <c r="B12" s="2070" t="s">
        <v>2162</v>
      </c>
      <c r="C12" s="2069">
        <v>10.555</v>
      </c>
      <c r="D12" s="2071" t="s">
        <v>2117</v>
      </c>
      <c r="E12" s="2072">
        <v>523436</v>
      </c>
      <c r="F12" s="2072">
        <v>118657</v>
      </c>
      <c r="G12" s="2072">
        <v>523436</v>
      </c>
      <c r="H12" s="2072">
        <v>118657</v>
      </c>
      <c r="I12" s="2072"/>
      <c r="J12" s="2072">
        <f>SUM(G12:I12)</f>
        <v>642093</v>
      </c>
      <c r="K12" s="2067" t="s">
        <v>2116</v>
      </c>
    </row>
    <row r="13" spans="2:12" ht="20.100000000000001" customHeight="1" x14ac:dyDescent="0.2">
      <c r="B13" s="2070" t="s">
        <v>2162</v>
      </c>
      <c r="C13" s="2069">
        <v>10.555</v>
      </c>
      <c r="D13" s="2071" t="s">
        <v>2137</v>
      </c>
      <c r="E13" s="2072"/>
      <c r="F13" s="2072">
        <v>510569</v>
      </c>
      <c r="G13" s="2072"/>
      <c r="H13" s="2072">
        <v>510569</v>
      </c>
      <c r="I13" s="2072"/>
      <c r="J13" s="2072">
        <f t="shared" ref="J13:J17" si="0">SUM(G13:I13)</f>
        <v>510569</v>
      </c>
      <c r="K13" s="2067" t="s">
        <v>2116</v>
      </c>
    </row>
    <row r="14" spans="2:12" ht="20.100000000000001" customHeight="1" x14ac:dyDescent="0.2">
      <c r="B14" s="2070" t="s">
        <v>2163</v>
      </c>
      <c r="C14" s="2069">
        <v>10.553000000000001</v>
      </c>
      <c r="D14" s="2071" t="s">
        <v>2118</v>
      </c>
      <c r="E14" s="2072">
        <v>121742</v>
      </c>
      <c r="F14" s="2072">
        <v>30240</v>
      </c>
      <c r="G14" s="2072">
        <v>121742</v>
      </c>
      <c r="H14" s="2072">
        <v>30240</v>
      </c>
      <c r="I14" s="2072"/>
      <c r="J14" s="2072">
        <f t="shared" si="0"/>
        <v>151982</v>
      </c>
      <c r="K14" s="2067" t="s">
        <v>2116</v>
      </c>
    </row>
    <row r="15" spans="2:12" ht="20.100000000000001" customHeight="1" x14ac:dyDescent="0.2">
      <c r="B15" s="2070" t="s">
        <v>2163</v>
      </c>
      <c r="C15" s="2069">
        <v>10.553000000000001</v>
      </c>
      <c r="D15" s="2071" t="s">
        <v>2138</v>
      </c>
      <c r="E15" s="2072"/>
      <c r="F15" s="2072">
        <v>137466</v>
      </c>
      <c r="G15" s="2072"/>
      <c r="H15" s="2072">
        <v>137466</v>
      </c>
      <c r="I15" s="2072"/>
      <c r="J15" s="2072">
        <f t="shared" si="0"/>
        <v>137466</v>
      </c>
      <c r="K15" s="2067" t="s">
        <v>2116</v>
      </c>
    </row>
    <row r="16" spans="2:12" ht="20.100000000000001" customHeight="1" x14ac:dyDescent="0.2">
      <c r="B16" s="2070" t="s">
        <v>2119</v>
      </c>
      <c r="C16" s="2069">
        <v>10.555</v>
      </c>
      <c r="D16" s="2068">
        <v>2016</v>
      </c>
      <c r="E16" s="2072"/>
      <c r="F16" s="2072">
        <v>71207</v>
      </c>
      <c r="G16" s="2072"/>
      <c r="H16" s="2072">
        <v>71207</v>
      </c>
      <c r="I16" s="2072"/>
      <c r="J16" s="2072">
        <f t="shared" si="0"/>
        <v>71207</v>
      </c>
      <c r="K16" s="2067" t="s">
        <v>2116</v>
      </c>
    </row>
    <row r="17" spans="2:12" ht="20.100000000000001" customHeight="1" x14ac:dyDescent="0.2">
      <c r="B17" s="2070" t="s">
        <v>2139</v>
      </c>
      <c r="C17" s="2069">
        <v>10.555</v>
      </c>
      <c r="D17" s="2068">
        <v>2016</v>
      </c>
      <c r="E17" s="2072"/>
      <c r="F17" s="2072">
        <v>1998</v>
      </c>
      <c r="G17" s="2072"/>
      <c r="H17" s="2072">
        <v>1998</v>
      </c>
      <c r="I17" s="2072"/>
      <c r="J17" s="2072">
        <f t="shared" si="0"/>
        <v>1998</v>
      </c>
      <c r="K17" s="2067" t="s">
        <v>2116</v>
      </c>
    </row>
    <row r="18" spans="2:12" ht="20.100000000000001" customHeight="1" x14ac:dyDescent="0.2">
      <c r="B18" s="2081" t="s">
        <v>2120</v>
      </c>
      <c r="C18" s="2077"/>
      <c r="D18" s="2082"/>
      <c r="E18" s="2080">
        <f>SUM(E12:E16)</f>
        <v>645178</v>
      </c>
      <c r="F18" s="2079">
        <f>SUM(F12:F17)</f>
        <v>870137</v>
      </c>
      <c r="G18" s="2079">
        <f t="shared" ref="G18:I18" si="1">SUM(G12:G16)</f>
        <v>645178</v>
      </c>
      <c r="H18" s="2079">
        <f>SUM(H12:H17)</f>
        <v>870137</v>
      </c>
      <c r="I18" s="2080">
        <f t="shared" si="1"/>
        <v>0</v>
      </c>
      <c r="J18" s="2080">
        <f>SUM(J12:J17)</f>
        <v>1515315</v>
      </c>
      <c r="K18" s="2080"/>
    </row>
    <row r="19" spans="2:12" ht="20.100000000000001" customHeight="1" x14ac:dyDescent="0.2">
      <c r="B19" s="2070" t="s">
        <v>2121</v>
      </c>
      <c r="C19" s="2069"/>
      <c r="D19" s="2068"/>
      <c r="E19" s="2067"/>
      <c r="F19" s="2072"/>
      <c r="G19" s="2072"/>
      <c r="H19" s="2072"/>
      <c r="I19" s="2067"/>
      <c r="J19" s="2067"/>
      <c r="K19" s="2067"/>
    </row>
    <row r="20" spans="2:12" ht="20.100000000000001" customHeight="1" x14ac:dyDescent="0.2">
      <c r="B20" s="2070" t="s">
        <v>2122</v>
      </c>
      <c r="C20" s="2069"/>
      <c r="D20" s="2071"/>
      <c r="E20" s="2067"/>
      <c r="F20" s="2072"/>
      <c r="G20" s="2072"/>
      <c r="H20" s="2072"/>
      <c r="I20" s="2067"/>
      <c r="J20" s="2067"/>
      <c r="K20" s="2067"/>
    </row>
    <row r="21" spans="2:12" ht="20.100000000000001" customHeight="1" x14ac:dyDescent="0.2">
      <c r="B21" s="2073" t="s">
        <v>2123</v>
      </c>
      <c r="C21" s="2074">
        <v>93.778000000000006</v>
      </c>
      <c r="D21" s="2075">
        <v>2015</v>
      </c>
      <c r="E21" s="2072">
        <f>63594-15168</f>
        <v>48426</v>
      </c>
      <c r="F21" s="2072">
        <f>15168</f>
        <v>15168</v>
      </c>
      <c r="G21" s="2072">
        <v>63594</v>
      </c>
      <c r="H21" s="2072"/>
      <c r="I21" s="2072"/>
      <c r="J21" s="2072">
        <f t="shared" ref="J21:J22" si="2">SUM(G21:I21)</f>
        <v>63594</v>
      </c>
      <c r="K21" s="2072" t="s">
        <v>2124</v>
      </c>
    </row>
    <row r="22" spans="2:12" ht="20.100000000000001" customHeight="1" x14ac:dyDescent="0.2">
      <c r="B22" s="2073" t="s">
        <v>2123</v>
      </c>
      <c r="C22" s="2074">
        <v>93.778000000000006</v>
      </c>
      <c r="D22" s="2075">
        <v>2016</v>
      </c>
      <c r="E22" s="2072"/>
      <c r="F22" s="2072">
        <v>28571</v>
      </c>
      <c r="G22" s="2072"/>
      <c r="H22" s="2072">
        <v>53349</v>
      </c>
      <c r="I22" s="2072"/>
      <c r="J22" s="2072">
        <f t="shared" si="2"/>
        <v>53349</v>
      </c>
      <c r="K22" s="2072" t="s">
        <v>2124</v>
      </c>
    </row>
    <row r="23" spans="2:12" ht="20.100000000000001" customHeight="1" x14ac:dyDescent="0.2">
      <c r="B23" s="2081" t="s">
        <v>2177</v>
      </c>
      <c r="C23" s="2077"/>
      <c r="D23" s="2078"/>
      <c r="E23" s="2079">
        <f t="shared" ref="E23:I23" si="3">SUM(E21:E22)</f>
        <v>48426</v>
      </c>
      <c r="F23" s="2079">
        <f t="shared" si="3"/>
        <v>43739</v>
      </c>
      <c r="G23" s="2079">
        <f t="shared" si="3"/>
        <v>63594</v>
      </c>
      <c r="H23" s="2079">
        <f t="shared" si="3"/>
        <v>53349</v>
      </c>
      <c r="I23" s="2079">
        <f t="shared" si="3"/>
        <v>0</v>
      </c>
      <c r="J23" s="2079">
        <f>SUM(J21:J22)</f>
        <v>116943</v>
      </c>
      <c r="K23" s="2080"/>
    </row>
    <row r="24" spans="2:12" ht="20.100000000000001" customHeight="1" x14ac:dyDescent="0.2">
      <c r="B24" s="2076" t="s">
        <v>2125</v>
      </c>
      <c r="C24" s="2077"/>
      <c r="D24" s="2078"/>
      <c r="E24" s="2079">
        <f>+E23+E18+' SEFA (2)'!E23</f>
        <v>946040</v>
      </c>
      <c r="F24" s="2079">
        <f>+F23+F18+' SEFA (2)'!F23</f>
        <v>1608066</v>
      </c>
      <c r="G24" s="2079">
        <f>+G23+G18+' SEFA (2)'!G23</f>
        <v>1201209</v>
      </c>
      <c r="H24" s="2079">
        <f>+H23+H18+' SEFA (2)'!H23</f>
        <v>2088958</v>
      </c>
      <c r="I24" s="2079">
        <f>+I23+I18+' SEFA (2)'!I23</f>
        <v>0</v>
      </c>
      <c r="J24" s="2079">
        <f>+J23+J18+' SEFA (2)'!J23</f>
        <v>3290167</v>
      </c>
      <c r="K24" s="2080"/>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2" t="s">
        <v>2084</v>
      </c>
      <c r="C28" s="2033"/>
      <c r="D28" s="2034"/>
      <c r="E28" s="2035"/>
      <c r="F28" s="2035"/>
      <c r="G28" s="1367"/>
      <c r="H28" s="1367"/>
    </row>
    <row r="29" spans="2:12" x14ac:dyDescent="0.2">
      <c r="B29" s="2036"/>
      <c r="C29" s="2037"/>
      <c r="D29" s="2038"/>
      <c r="E29" s="2039"/>
      <c r="F29" s="2039"/>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67"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C44" sqref="C44"/>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24" t="str">
        <f>'Single Audit Cover'!A7</f>
        <v>Bensenville SD 2</v>
      </c>
      <c r="B1" s="2525"/>
      <c r="C1" s="2525"/>
      <c r="D1" s="2525"/>
      <c r="E1" s="1430"/>
    </row>
    <row r="2" spans="1:7" ht="13.5" customHeight="1" x14ac:dyDescent="0.2">
      <c r="A2" s="2526">
        <f>'Single Audit Cover'!E7</f>
        <v>19022002002</v>
      </c>
      <c r="B2" s="2527"/>
      <c r="C2" s="2527"/>
      <c r="D2" s="2527"/>
      <c r="E2" s="1419"/>
    </row>
    <row r="3" spans="1:7" ht="15.75" customHeight="1" x14ac:dyDescent="0.25">
      <c r="A3" s="2528" t="s">
        <v>1545</v>
      </c>
      <c r="B3" s="2529"/>
      <c r="C3" s="2529"/>
      <c r="D3" s="2529"/>
      <c r="E3" s="1429"/>
    </row>
    <row r="4" spans="1:7" ht="13.5" customHeight="1" x14ac:dyDescent="0.25">
      <c r="A4" s="2530" t="str">
        <f>'[1]Single Audit Cover'!A4</f>
        <v>Year Ending June 30, 2016</v>
      </c>
      <c r="B4" s="2531"/>
      <c r="C4" s="2531"/>
      <c r="D4" s="2531"/>
      <c r="E4" s="1429"/>
    </row>
    <row r="5" spans="1:7" ht="8.25" customHeight="1" x14ac:dyDescent="0.2">
      <c r="C5" s="1367"/>
      <c r="D5" s="1367"/>
    </row>
    <row r="6" spans="1:7" ht="13.5" customHeight="1" x14ac:dyDescent="0.2">
      <c r="A6" s="1357" t="s">
        <v>1912</v>
      </c>
      <c r="C6" s="1367"/>
      <c r="D6" s="1367"/>
    </row>
    <row r="7" spans="1:7" ht="60.95" customHeight="1" x14ac:dyDescent="0.2">
      <c r="A7" s="2532" t="s">
        <v>2178</v>
      </c>
      <c r="B7" s="2533"/>
      <c r="C7" s="2533"/>
      <c r="D7" s="2533"/>
      <c r="E7" s="1428"/>
    </row>
    <row r="8" spans="1:7" ht="12" customHeight="1" x14ac:dyDescent="0.2">
      <c r="A8" s="1357"/>
      <c r="B8" s="2029"/>
      <c r="C8" s="2029"/>
      <c r="D8" s="2029"/>
      <c r="E8" s="1428"/>
    </row>
    <row r="9" spans="1:7" ht="21.75" customHeight="1" x14ac:dyDescent="0.2">
      <c r="A9" s="2036" t="s">
        <v>2067</v>
      </c>
      <c r="B9" s="2040"/>
      <c r="C9" s="2040"/>
      <c r="D9" s="2040"/>
      <c r="E9" s="2041"/>
      <c r="F9" s="2039"/>
      <c r="G9" s="2039"/>
    </row>
    <row r="10" spans="1:7" ht="15" customHeight="1" x14ac:dyDescent="0.2">
      <c r="A10" s="2042" t="s">
        <v>2068</v>
      </c>
      <c r="B10" s="2043"/>
      <c r="C10" s="2044"/>
      <c r="D10" s="2045" t="s">
        <v>2069</v>
      </c>
      <c r="E10" s="2044" t="s">
        <v>2091</v>
      </c>
      <c r="F10" s="2045" t="s">
        <v>106</v>
      </c>
      <c r="G10" s="2039"/>
    </row>
    <row r="11" spans="1:7" ht="22.5" customHeight="1" x14ac:dyDescent="0.2">
      <c r="A11" s="1357" t="s">
        <v>2070</v>
      </c>
      <c r="C11" s="1353"/>
      <c r="D11" s="1353"/>
    </row>
    <row r="12" spans="1:7" x14ac:dyDescent="0.2">
      <c r="A12" s="2532" t="s">
        <v>2126</v>
      </c>
      <c r="B12" s="2533"/>
      <c r="C12" s="2533"/>
      <c r="D12" s="2533"/>
    </row>
    <row r="13" spans="1:7" ht="9.75" customHeight="1" x14ac:dyDescent="0.2">
      <c r="C13" s="1353"/>
      <c r="D13" s="1353"/>
    </row>
    <row r="14" spans="1:7" ht="13.5" customHeight="1" x14ac:dyDescent="0.2">
      <c r="C14" s="1781" t="s">
        <v>1544</v>
      </c>
      <c r="D14" s="1781" t="s">
        <v>1543</v>
      </c>
      <c r="E14" s="1425"/>
    </row>
    <row r="15" spans="1:7" ht="13.5" customHeight="1" x14ac:dyDescent="0.2">
      <c r="A15" s="1387"/>
      <c r="B15" s="1357" t="s">
        <v>1542</v>
      </c>
      <c r="C15" s="1781" t="s">
        <v>1541</v>
      </c>
      <c r="D15" s="1308" t="s">
        <v>1540</v>
      </c>
      <c r="E15" s="1425"/>
    </row>
    <row r="16" spans="1:7" ht="20.45" customHeight="1" x14ac:dyDescent="0.2">
      <c r="A16" s="1782"/>
      <c r="B16" s="1424" t="s">
        <v>2179</v>
      </c>
      <c r="C16" s="2030"/>
      <c r="D16" s="2521"/>
      <c r="E16" s="2521"/>
      <c r="F16" s="2521"/>
    </row>
    <row r="17" spans="1:6" ht="20.65" customHeight="1" x14ac:dyDescent="0.2">
      <c r="A17" s="1782"/>
      <c r="B17" s="1424"/>
      <c r="C17" s="2030"/>
      <c r="D17" s="2521"/>
      <c r="E17" s="2521"/>
      <c r="F17" s="2521"/>
    </row>
    <row r="18" spans="1:6" ht="20.65" customHeight="1" x14ac:dyDescent="0.2">
      <c r="A18" s="1782"/>
      <c r="B18" s="1424"/>
      <c r="C18" s="2030"/>
      <c r="D18" s="2521"/>
      <c r="E18" s="2521"/>
      <c r="F18" s="2521"/>
    </row>
    <row r="19" spans="1:6" ht="20.65" customHeight="1" x14ac:dyDescent="0.2">
      <c r="A19" s="1782"/>
      <c r="B19" s="1424"/>
      <c r="C19" s="2030"/>
      <c r="D19" s="2521"/>
      <c r="E19" s="2521"/>
      <c r="F19" s="2521"/>
    </row>
    <row r="20" spans="1:6" ht="20.65" customHeight="1" x14ac:dyDescent="0.2">
      <c r="A20" s="1782"/>
      <c r="B20" s="1424"/>
      <c r="C20" s="2030"/>
      <c r="D20" s="2521"/>
      <c r="E20" s="2521"/>
      <c r="F20" s="2521"/>
    </row>
    <row r="21" spans="1:6" ht="20.65" customHeight="1" x14ac:dyDescent="0.2">
      <c r="A21" s="1782"/>
      <c r="B21" s="1424"/>
      <c r="C21" s="2030"/>
      <c r="D21" s="2521"/>
      <c r="E21" s="2521"/>
      <c r="F21" s="2521"/>
    </row>
    <row r="22" spans="1:6" ht="20.65" customHeight="1" x14ac:dyDescent="0.2">
      <c r="A22" s="1782"/>
      <c r="B22" s="1424"/>
      <c r="C22" s="2030"/>
      <c r="D22" s="2521"/>
      <c r="E22" s="2521"/>
      <c r="F22" s="2521"/>
    </row>
    <row r="23" spans="1:6" ht="20.65" customHeight="1" x14ac:dyDescent="0.2">
      <c r="A23" s="1782"/>
      <c r="B23" s="1424"/>
      <c r="C23" s="2030"/>
      <c r="D23" s="2521"/>
      <c r="E23" s="2521"/>
      <c r="F23" s="2521"/>
    </row>
    <row r="24" spans="1:6" ht="20.65" customHeight="1" x14ac:dyDescent="0.2">
      <c r="A24" s="1782"/>
      <c r="B24" s="1424"/>
      <c r="C24" s="2030"/>
      <c r="D24" s="2521"/>
      <c r="E24" s="2521"/>
      <c r="F24" s="2521"/>
    </row>
    <row r="25" spans="1:6" ht="20.65" customHeight="1" x14ac:dyDescent="0.2">
      <c r="A25" s="1782"/>
      <c r="B25" s="1424"/>
      <c r="C25" s="2030"/>
      <c r="D25" s="2521"/>
      <c r="E25" s="2521"/>
      <c r="F25" s="2521"/>
    </row>
    <row r="26" spans="1:6" ht="20.65" customHeight="1" x14ac:dyDescent="0.2">
      <c r="A26" s="1782"/>
      <c r="B26" s="1424"/>
      <c r="C26" s="2030"/>
      <c r="D26" s="2521"/>
      <c r="E26" s="2521"/>
      <c r="F26" s="2521"/>
    </row>
    <row r="27" spans="1:6" ht="20.65" customHeight="1" x14ac:dyDescent="0.2">
      <c r="A27" s="1782"/>
      <c r="B27" s="1424"/>
      <c r="C27" s="2030"/>
      <c r="D27" s="2521"/>
      <c r="E27" s="2521"/>
      <c r="F27" s="2521"/>
    </row>
    <row r="28" spans="1:6" ht="20.65" customHeight="1" x14ac:dyDescent="0.2">
      <c r="A28" s="1782"/>
      <c r="B28" s="1424"/>
      <c r="C28" s="2030"/>
      <c r="D28" s="2521"/>
      <c r="E28" s="2521"/>
      <c r="F28" s="2521"/>
    </row>
    <row r="29" spans="1:6" ht="10.5" customHeight="1" x14ac:dyDescent="0.2">
      <c r="A29" s="1529"/>
      <c r="B29" s="1721"/>
      <c r="C29" s="1722"/>
      <c r="D29" s="1723"/>
      <c r="E29" s="1423"/>
    </row>
    <row r="30" spans="1:6" ht="12" customHeight="1" x14ac:dyDescent="0.2">
      <c r="A30" s="1783" t="s">
        <v>2071</v>
      </c>
      <c r="B30" s="1721"/>
      <c r="C30" s="1722"/>
      <c r="D30" s="1723"/>
      <c r="E30" s="1423"/>
    </row>
    <row r="31" spans="1:6" ht="21.75" customHeight="1" x14ac:dyDescent="0.2">
      <c r="A31" s="2522" t="s">
        <v>1913</v>
      </c>
      <c r="B31" s="2522"/>
      <c r="C31" s="2522"/>
      <c r="D31" s="2522"/>
      <c r="E31" s="1423"/>
    </row>
    <row r="32" spans="1:6" ht="13.5" customHeight="1" x14ac:dyDescent="0.2">
      <c r="A32" s="1529" t="s">
        <v>1816</v>
      </c>
      <c r="B32" s="1721"/>
      <c r="C32" s="1724">
        <f>71207+1998</f>
        <v>73205</v>
      </c>
      <c r="D32" s="1723"/>
      <c r="E32" s="1423"/>
    </row>
    <row r="33" spans="1:5" ht="13.5" customHeight="1" x14ac:dyDescent="0.2">
      <c r="A33" s="1529" t="s">
        <v>1817</v>
      </c>
      <c r="B33" s="1721"/>
      <c r="C33" s="1725">
        <v>0</v>
      </c>
      <c r="D33" s="1723"/>
      <c r="E33" s="1423"/>
    </row>
    <row r="34" spans="1:5" ht="13.5" customHeight="1" x14ac:dyDescent="0.2">
      <c r="A34" s="1783" t="s">
        <v>2072</v>
      </c>
      <c r="B34" s="1721"/>
      <c r="C34" s="1722"/>
      <c r="D34" s="1723"/>
      <c r="E34" s="1423"/>
    </row>
    <row r="35" spans="1:5" ht="14.25" customHeight="1" x14ac:dyDescent="0.2">
      <c r="A35" s="1529" t="s">
        <v>1911</v>
      </c>
      <c r="B35" s="1721"/>
      <c r="C35" s="1726"/>
      <c r="D35" s="1723"/>
      <c r="E35" s="1423"/>
    </row>
    <row r="36" spans="1:5" ht="14.25" customHeight="1" x14ac:dyDescent="0.2">
      <c r="A36" s="1529"/>
      <c r="B36" s="1721" t="s">
        <v>1818</v>
      </c>
      <c r="C36" s="1727">
        <v>0</v>
      </c>
      <c r="D36" s="1723"/>
      <c r="E36" s="1423"/>
    </row>
    <row r="37" spans="1:5" ht="14.25" customHeight="1" x14ac:dyDescent="0.2">
      <c r="A37" s="1529"/>
      <c r="B37" s="1721" t="s">
        <v>1819</v>
      </c>
      <c r="C37" s="1727">
        <v>0</v>
      </c>
      <c r="D37" s="1723"/>
      <c r="E37" s="1423"/>
    </row>
    <row r="38" spans="1:5" ht="14.25" customHeight="1" x14ac:dyDescent="0.2">
      <c r="A38" s="1529"/>
      <c r="B38" s="1721" t="s">
        <v>1820</v>
      </c>
      <c r="C38" s="1727">
        <v>0</v>
      </c>
      <c r="D38" s="1723"/>
      <c r="E38" s="1423"/>
    </row>
    <row r="39" spans="1:5" ht="14.25" customHeight="1" x14ac:dyDescent="0.2">
      <c r="A39" s="1529"/>
      <c r="B39" s="1721" t="s">
        <v>1821</v>
      </c>
      <c r="C39" s="1727">
        <v>0</v>
      </c>
      <c r="D39" s="1723"/>
      <c r="E39" s="1423"/>
    </row>
    <row r="40" spans="1:5" ht="14.25" customHeight="1" x14ac:dyDescent="0.2">
      <c r="A40" s="1529" t="s">
        <v>1822</v>
      </c>
      <c r="B40" s="1721"/>
      <c r="C40" s="1727">
        <v>0</v>
      </c>
      <c r="D40" s="1723"/>
      <c r="E40" s="1423"/>
    </row>
    <row r="41" spans="1:5" ht="14.25" customHeight="1" x14ac:dyDescent="0.2">
      <c r="A41" s="1529" t="s">
        <v>1823</v>
      </c>
      <c r="B41" s="1721"/>
      <c r="C41" s="1728" t="s">
        <v>106</v>
      </c>
      <c r="D41" s="1723"/>
      <c r="E41" s="1423"/>
    </row>
    <row r="42" spans="1:5" ht="14.25" customHeight="1" x14ac:dyDescent="0.2">
      <c r="A42" s="1529"/>
      <c r="B42" s="1721"/>
      <c r="C42" s="1726" t="s">
        <v>1824</v>
      </c>
      <c r="D42" s="1723"/>
      <c r="E42" s="1423"/>
    </row>
    <row r="43" spans="1:5" ht="13.5" customHeight="1" x14ac:dyDescent="0.2">
      <c r="B43" s="1422"/>
      <c r="C43" s="1421"/>
      <c r="D43" s="1421"/>
    </row>
    <row r="44" spans="1:5" ht="13.5" thickBot="1" x14ac:dyDescent="0.25">
      <c r="A44" s="1729" t="s">
        <v>1825</v>
      </c>
      <c r="C44" s="1367"/>
      <c r="D44" s="1367"/>
    </row>
    <row r="45" spans="1:5" s="1372" customFormat="1" ht="27" customHeight="1" x14ac:dyDescent="0.2">
      <c r="A45" s="1420">
        <v>5</v>
      </c>
      <c r="B45" s="2523" t="s">
        <v>2020</v>
      </c>
      <c r="C45" s="2523"/>
      <c r="D45" s="2523"/>
      <c r="E45" s="1419"/>
    </row>
    <row r="46" spans="1:5" s="1372" customFormat="1" ht="33.75" customHeight="1" x14ac:dyDescent="0.2">
      <c r="A46" s="1418">
        <v>6</v>
      </c>
      <c r="B46" s="2520" t="s">
        <v>2075</v>
      </c>
      <c r="C46" s="2520"/>
      <c r="D46" s="2520"/>
    </row>
    <row r="47" spans="1:5" ht="45.75" customHeight="1" x14ac:dyDescent="0.2">
      <c r="A47" s="1418">
        <v>7</v>
      </c>
      <c r="B47" s="2520" t="s">
        <v>2076</v>
      </c>
      <c r="C47" s="2520"/>
      <c r="D47" s="252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G47" sqref="G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40" t="str">
        <f>'Single Audit Cover'!A7</f>
        <v>Bensenville SD 2</v>
      </c>
      <c r="C1" s="2541"/>
      <c r="D1" s="2541"/>
      <c r="E1" s="2541"/>
      <c r="F1" s="2541"/>
      <c r="G1" s="2541"/>
      <c r="H1" s="2541"/>
      <c r="I1" s="2541"/>
      <c r="J1" s="1469"/>
    </row>
    <row r="2" spans="2:10" s="1367" customFormat="1" ht="12.75" customHeight="1" x14ac:dyDescent="0.2">
      <c r="B2" s="2542">
        <f>'Single Audit Cover'!E7</f>
        <v>19022002002</v>
      </c>
      <c r="C2" s="2543"/>
      <c r="D2" s="2543"/>
      <c r="E2" s="2543"/>
      <c r="F2" s="2543"/>
      <c r="G2" s="2543"/>
      <c r="H2" s="2543"/>
      <c r="I2" s="2543"/>
      <c r="J2" s="1469"/>
    </row>
    <row r="3" spans="2:10" s="1367" customFormat="1" ht="12.75" customHeight="1" x14ac:dyDescent="0.2">
      <c r="B3" s="2544" t="s">
        <v>1567</v>
      </c>
      <c r="C3" s="2531"/>
      <c r="D3" s="2531"/>
      <c r="E3" s="2531"/>
      <c r="F3" s="2531"/>
      <c r="G3" s="2531"/>
      <c r="H3" s="2531"/>
      <c r="I3" s="2531"/>
      <c r="J3" s="1468"/>
    </row>
    <row r="4" spans="2:10" s="1367" customFormat="1" ht="12.75" customHeight="1" x14ac:dyDescent="0.2">
      <c r="B4" s="2544" t="str">
        <f>'[1]Single Audit Cover'!A4</f>
        <v>Year Ending June 30, 2016</v>
      </c>
      <c r="C4" s="2531"/>
      <c r="D4" s="2531"/>
      <c r="E4" s="2531"/>
      <c r="F4" s="2531"/>
      <c r="G4" s="2531"/>
      <c r="H4" s="2531"/>
      <c r="I4" s="2531"/>
    </row>
    <row r="5" spans="2:10" s="1367" customFormat="1" ht="6.2" customHeight="1" x14ac:dyDescent="0.2">
      <c r="B5" s="1467" t="s">
        <v>1390</v>
      </c>
      <c r="C5" s="1421"/>
      <c r="D5" s="1421"/>
      <c r="E5" s="1453"/>
      <c r="F5" s="1422"/>
      <c r="G5" s="1422"/>
      <c r="H5" s="1422"/>
      <c r="I5" s="1422"/>
    </row>
    <row r="6" spans="2:10" s="1367" customFormat="1" ht="6.2" customHeight="1" x14ac:dyDescent="0.2">
      <c r="B6" s="1466"/>
      <c r="C6" s="1464"/>
      <c r="D6" s="1464"/>
      <c r="E6" s="1465"/>
      <c r="F6" s="1464"/>
      <c r="G6" s="1464"/>
      <c r="H6" s="1464"/>
      <c r="I6" s="1464"/>
    </row>
    <row r="7" spans="2:10" s="1367" customFormat="1" ht="13.5" customHeight="1" x14ac:dyDescent="0.2">
      <c r="B7" s="2544" t="s">
        <v>1566</v>
      </c>
      <c r="C7" s="2531"/>
      <c r="D7" s="2531"/>
      <c r="E7" s="2531"/>
      <c r="F7" s="2531"/>
      <c r="G7" s="2531"/>
      <c r="H7" s="2531"/>
      <c r="I7" s="2531"/>
    </row>
    <row r="8" spans="2:10" s="1367" customFormat="1" ht="6.2" customHeight="1" x14ac:dyDescent="0.2">
      <c r="B8" s="1463" t="s">
        <v>1390</v>
      </c>
      <c r="C8" s="1461"/>
      <c r="D8" s="1461"/>
      <c r="E8" s="1462"/>
      <c r="F8" s="1461"/>
      <c r="G8" s="1461"/>
      <c r="H8" s="1461"/>
      <c r="I8" s="1461"/>
    </row>
    <row r="9" spans="2:10" s="1367" customFormat="1" ht="12.75" customHeight="1" x14ac:dyDescent="0.2">
      <c r="B9" s="1460"/>
      <c r="C9" s="1422"/>
      <c r="D9" s="1422"/>
      <c r="E9" s="1453"/>
      <c r="F9" s="1422"/>
      <c r="G9" s="1422"/>
      <c r="H9" s="1422"/>
      <c r="I9" s="1422"/>
    </row>
    <row r="10" spans="2:10" s="1367" customFormat="1" ht="12.75" customHeight="1" x14ac:dyDescent="0.2">
      <c r="B10" s="1457" t="s">
        <v>1565</v>
      </c>
      <c r="C10" s="1455"/>
      <c r="D10" s="1455"/>
      <c r="E10" s="1368"/>
    </row>
    <row r="11" spans="2:10" s="1367" customFormat="1" ht="13.5" customHeight="1" x14ac:dyDescent="0.2">
      <c r="B11" s="1386" t="s">
        <v>1564</v>
      </c>
      <c r="C11" s="2539" t="s">
        <v>2180</v>
      </c>
      <c r="D11" s="2539"/>
      <c r="E11" s="1459"/>
      <c r="F11" s="1459"/>
      <c r="G11" s="1459"/>
    </row>
    <row r="12" spans="2:10" s="1367" customFormat="1" ht="11.45" customHeight="1" x14ac:dyDescent="0.2">
      <c r="B12" s="1370"/>
      <c r="C12" s="1449" t="s">
        <v>1826</v>
      </c>
      <c r="D12" s="1448"/>
      <c r="E12" s="1368"/>
    </row>
    <row r="13" spans="2:10" s="1367" customFormat="1" ht="12.75" customHeight="1" x14ac:dyDescent="0.2">
      <c r="B13" s="1458"/>
      <c r="C13" s="1427"/>
      <c r="D13" s="1427"/>
      <c r="E13" s="1368"/>
    </row>
    <row r="14" spans="2:10" s="1367" customFormat="1" ht="12.75" customHeight="1" x14ac:dyDescent="0.2">
      <c r="B14" s="1375" t="s">
        <v>1563</v>
      </c>
      <c r="C14" s="1387"/>
      <c r="E14" s="1368"/>
    </row>
    <row r="15" spans="2:10" s="1367" customFormat="1" ht="13.5" customHeight="1" x14ac:dyDescent="0.2">
      <c r="B15" s="1452" t="s">
        <v>1560</v>
      </c>
      <c r="C15" s="1451"/>
      <c r="D15" s="1454"/>
      <c r="E15" s="1439"/>
      <c r="F15" s="1372" t="s">
        <v>1053</v>
      </c>
      <c r="G15" s="1439" t="s">
        <v>2091</v>
      </c>
      <c r="H15" s="1372" t="s">
        <v>1558</v>
      </c>
      <c r="I15" s="1372"/>
    </row>
    <row r="16" spans="2:10" s="1367" customFormat="1" ht="12.75" customHeight="1" x14ac:dyDescent="0.2">
      <c r="B16" s="1375"/>
      <c r="C16" s="1387"/>
      <c r="E16" s="1453"/>
      <c r="F16" s="1372"/>
      <c r="G16" s="1422"/>
      <c r="H16" s="1372"/>
      <c r="I16" s="1372"/>
    </row>
    <row r="17" spans="2:9" s="1367" customFormat="1" ht="13.5" customHeight="1" x14ac:dyDescent="0.2">
      <c r="B17" s="1452" t="s">
        <v>1559</v>
      </c>
      <c r="C17" s="1451"/>
      <c r="D17" s="1450"/>
      <c r="E17" s="1439" t="s">
        <v>2091</v>
      </c>
      <c r="F17" s="1372" t="s">
        <v>1053</v>
      </c>
      <c r="G17" s="1439"/>
      <c r="H17" s="1372" t="s">
        <v>1558</v>
      </c>
      <c r="I17" s="1372"/>
    </row>
    <row r="18" spans="2:9" s="1367" customFormat="1" ht="12.75" customHeight="1" x14ac:dyDescent="0.2">
      <c r="B18" s="1452" t="s">
        <v>1827</v>
      </c>
      <c r="C18" s="1451"/>
      <c r="D18" s="1450"/>
      <c r="E18" s="1453"/>
      <c r="F18" s="1372"/>
      <c r="G18" s="1422"/>
      <c r="H18" s="1372"/>
      <c r="I18" s="1372"/>
    </row>
    <row r="19" spans="2:9" s="1367" customFormat="1" ht="12.75" customHeight="1" x14ac:dyDescent="0.2">
      <c r="B19" s="1375"/>
      <c r="C19" s="1387"/>
      <c r="E19" s="1453"/>
      <c r="F19" s="1372"/>
      <c r="G19" s="1422"/>
      <c r="H19" s="1372"/>
      <c r="I19" s="1372"/>
    </row>
    <row r="20" spans="2:9" s="1367" customFormat="1" ht="13.5" customHeight="1" x14ac:dyDescent="0.2">
      <c r="B20" s="1452" t="s">
        <v>2077</v>
      </c>
      <c r="C20" s="1451"/>
      <c r="D20" s="1450"/>
      <c r="E20" s="1439"/>
      <c r="F20" s="1372" t="s">
        <v>1053</v>
      </c>
      <c r="G20" s="1439" t="s">
        <v>2091</v>
      </c>
      <c r="H20" s="1372" t="s">
        <v>106</v>
      </c>
      <c r="I20" s="1372"/>
    </row>
    <row r="21" spans="2:9" s="1367" customFormat="1" ht="12.75" customHeight="1" x14ac:dyDescent="0.2">
      <c r="B21" s="1375"/>
      <c r="C21" s="1387"/>
      <c r="E21" s="1453"/>
      <c r="F21" s="1372"/>
      <c r="G21" s="1422"/>
      <c r="H21" s="1372"/>
      <c r="I21" s="1372"/>
    </row>
    <row r="22" spans="2:9" s="1367" customFormat="1" ht="12.75" customHeight="1" x14ac:dyDescent="0.2">
      <c r="B22" s="1457" t="s">
        <v>1562</v>
      </c>
      <c r="C22" s="1456"/>
      <c r="D22" s="1455"/>
      <c r="E22" s="1453"/>
      <c r="F22" s="1372"/>
      <c r="G22" s="1422"/>
      <c r="H22" s="1372"/>
      <c r="I22" s="1372"/>
    </row>
    <row r="23" spans="2:9" s="1367" customFormat="1" ht="12.75" customHeight="1" x14ac:dyDescent="0.2">
      <c r="B23" s="1375" t="s">
        <v>1561</v>
      </c>
      <c r="C23" s="1387"/>
      <c r="E23" s="1453"/>
      <c r="F23" s="1372"/>
      <c r="G23" s="1422"/>
      <c r="H23" s="1372"/>
      <c r="I23" s="1372"/>
    </row>
    <row r="24" spans="2:9" s="1367" customFormat="1" ht="13.5" customHeight="1" x14ac:dyDescent="0.2">
      <c r="B24" s="1452" t="s">
        <v>1560</v>
      </c>
      <c r="C24" s="1451"/>
      <c r="D24" s="1454"/>
      <c r="E24" s="1439"/>
      <c r="F24" s="1372" t="s">
        <v>1053</v>
      </c>
      <c r="G24" s="1439" t="s">
        <v>2091</v>
      </c>
      <c r="H24" s="1372" t="s">
        <v>1558</v>
      </c>
      <c r="I24" s="1372"/>
    </row>
    <row r="25" spans="2:9" s="1367" customFormat="1" ht="12.75" customHeight="1" x14ac:dyDescent="0.2">
      <c r="B25" s="1375"/>
      <c r="C25" s="1387"/>
      <c r="E25" s="1453"/>
      <c r="F25" s="1372"/>
      <c r="G25" s="1422"/>
      <c r="H25" s="1372"/>
      <c r="I25" s="1372"/>
    </row>
    <row r="26" spans="2:9" s="1367" customFormat="1" ht="13.5" customHeight="1" x14ac:dyDescent="0.2">
      <c r="B26" s="1452" t="s">
        <v>1559</v>
      </c>
      <c r="C26" s="1451"/>
      <c r="D26" s="1450"/>
      <c r="E26" s="1439" t="s">
        <v>2091</v>
      </c>
      <c r="F26" s="1372" t="s">
        <v>1053</v>
      </c>
      <c r="G26" s="1439"/>
      <c r="H26" s="1372" t="s">
        <v>1558</v>
      </c>
      <c r="I26" s="1372"/>
    </row>
    <row r="27" spans="2:9" s="1367" customFormat="1" ht="12.75" customHeight="1" x14ac:dyDescent="0.2">
      <c r="B27" s="1452" t="s">
        <v>1827</v>
      </c>
      <c r="C27" s="1451"/>
      <c r="D27" s="1450"/>
      <c r="E27" s="1368"/>
    </row>
    <row r="28" spans="2:9" s="1367" customFormat="1" ht="12.75" customHeight="1" x14ac:dyDescent="0.2">
      <c r="B28" s="1375"/>
      <c r="C28" s="1387"/>
      <c r="E28" s="1368"/>
    </row>
    <row r="29" spans="2:9" s="1367" customFormat="1" ht="12.75" customHeight="1" x14ac:dyDescent="0.2">
      <c r="B29" s="1375" t="s">
        <v>1557</v>
      </c>
      <c r="C29" s="1387"/>
      <c r="D29" s="2538" t="s">
        <v>2180</v>
      </c>
      <c r="E29" s="2538"/>
      <c r="F29" s="2538"/>
      <c r="G29" s="2538"/>
      <c r="H29" s="2538"/>
      <c r="I29" s="2538"/>
    </row>
    <row r="30" spans="2:9" s="1367" customFormat="1" x14ac:dyDescent="0.2">
      <c r="B30" s="1375"/>
      <c r="C30" s="1422"/>
      <c r="D30" s="1449" t="s">
        <v>1828</v>
      </c>
      <c r="E30" s="1448"/>
      <c r="F30" s="1448"/>
      <c r="G30" s="1448"/>
      <c r="H30" s="1448"/>
      <c r="I30" s="1448"/>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39"/>
      <c r="F33" s="1372" t="s">
        <v>1053</v>
      </c>
      <c r="G33" s="1439" t="s">
        <v>2091</v>
      </c>
      <c r="H33" s="1372" t="s">
        <v>106</v>
      </c>
    </row>
    <row r="35" spans="1:9" x14ac:dyDescent="0.2">
      <c r="B35" s="1447" t="s">
        <v>1555</v>
      </c>
      <c r="C35" s="1446"/>
      <c r="D35" s="1352"/>
    </row>
    <row r="36" spans="1:9" ht="17.25" customHeight="1" x14ac:dyDescent="0.2">
      <c r="B36" s="1445" t="s">
        <v>1554</v>
      </c>
      <c r="C36" s="1444" t="s">
        <v>1553</v>
      </c>
      <c r="D36" s="1442"/>
      <c r="E36" s="1443"/>
      <c r="F36" s="1442"/>
      <c r="G36" s="1442"/>
      <c r="H36" s="1442"/>
      <c r="I36" s="1441"/>
    </row>
    <row r="37" spans="1:9" ht="20.45" customHeight="1" x14ac:dyDescent="0.2">
      <c r="B37" s="1440">
        <v>84.01</v>
      </c>
      <c r="C37" s="2534" t="s">
        <v>1091</v>
      </c>
      <c r="D37" s="2535"/>
      <c r="E37" s="2535"/>
      <c r="F37" s="2535"/>
      <c r="G37" s="2535"/>
      <c r="H37" s="2535"/>
      <c r="I37" s="2536"/>
    </row>
    <row r="38" spans="1:9" ht="20.45" customHeight="1" x14ac:dyDescent="0.2">
      <c r="B38" s="1440">
        <v>84.027000000000001</v>
      </c>
      <c r="C38" s="2534" t="s">
        <v>2181</v>
      </c>
      <c r="D38" s="2535"/>
      <c r="E38" s="2535"/>
      <c r="F38" s="2535"/>
      <c r="G38" s="2535"/>
      <c r="H38" s="2535"/>
      <c r="I38" s="2536"/>
    </row>
    <row r="39" spans="1:9" ht="20.65" customHeight="1" x14ac:dyDescent="0.2">
      <c r="B39" s="1440">
        <v>84.173000000000002</v>
      </c>
      <c r="C39" s="2534" t="s">
        <v>2182</v>
      </c>
      <c r="D39" s="2535"/>
      <c r="E39" s="2535"/>
      <c r="F39" s="2535"/>
      <c r="G39" s="2535"/>
      <c r="H39" s="2535"/>
      <c r="I39" s="2536"/>
    </row>
    <row r="40" spans="1:9" ht="20.65" customHeight="1" x14ac:dyDescent="0.2">
      <c r="B40" s="1440"/>
      <c r="C40" s="2534"/>
      <c r="D40" s="2535"/>
      <c r="E40" s="2535"/>
      <c r="F40" s="2535"/>
      <c r="G40" s="2535"/>
      <c r="H40" s="2535"/>
      <c r="I40" s="2536"/>
    </row>
    <row r="41" spans="1:9" ht="20.65" customHeight="1" x14ac:dyDescent="0.2">
      <c r="B41" s="1440"/>
      <c r="C41" s="2534"/>
      <c r="D41" s="2535"/>
      <c r="E41" s="2535"/>
      <c r="F41" s="2535"/>
      <c r="G41" s="2535"/>
      <c r="H41" s="2535"/>
      <c r="I41" s="2536"/>
    </row>
    <row r="42" spans="1:9" ht="20.65" customHeight="1" x14ac:dyDescent="0.2">
      <c r="B42" s="1440"/>
      <c r="C42" s="2534"/>
      <c r="D42" s="2535"/>
      <c r="E42" s="2535"/>
      <c r="F42" s="2535"/>
      <c r="G42" s="2535"/>
      <c r="H42" s="2535"/>
      <c r="I42" s="2536"/>
    </row>
    <row r="43" spans="1:9" ht="6.2" customHeight="1" x14ac:dyDescent="0.2"/>
    <row r="44" spans="1:9" x14ac:dyDescent="0.2">
      <c r="B44" s="1375" t="s">
        <v>1552</v>
      </c>
      <c r="C44" s="1387"/>
      <c r="D44" s="1387"/>
      <c r="E44" s="2537">
        <v>750000</v>
      </c>
      <c r="F44" s="2537"/>
      <c r="G44" s="2537"/>
      <c r="H44" s="1422"/>
    </row>
    <row r="46" spans="1:9" ht="13.5" customHeight="1" x14ac:dyDescent="0.2">
      <c r="B46" s="1375" t="s">
        <v>1551</v>
      </c>
      <c r="C46" s="1387"/>
      <c r="E46" s="1439"/>
      <c r="F46" s="1372" t="s">
        <v>1053</v>
      </c>
      <c r="G46" s="1439" t="s">
        <v>2091</v>
      </c>
      <c r="H46" s="1372" t="s">
        <v>106</v>
      </c>
    </row>
    <row r="47" spans="1:9" ht="13.5" thickBot="1" x14ac:dyDescent="0.25"/>
    <row r="48" spans="1:9" s="1431" customFormat="1" ht="12.75" customHeight="1" x14ac:dyDescent="0.2">
      <c r="A48" s="1432"/>
      <c r="B48" s="1438" t="s">
        <v>1829</v>
      </c>
      <c r="C48" s="1437"/>
      <c r="D48" s="1436"/>
    </row>
    <row r="49" spans="1:4" s="1431" customFormat="1" ht="12" customHeight="1" x14ac:dyDescent="0.2">
      <c r="A49" s="1432"/>
      <c r="B49" s="1433" t="s">
        <v>1830</v>
      </c>
      <c r="C49" s="1432"/>
      <c r="D49" s="1432"/>
    </row>
    <row r="50" spans="1:4" s="1431" customFormat="1" ht="11.1" customHeight="1" x14ac:dyDescent="0.2">
      <c r="A50" s="1432"/>
      <c r="B50" s="1433" t="s">
        <v>1550</v>
      </c>
      <c r="C50" s="1432"/>
      <c r="D50" s="1432"/>
    </row>
    <row r="51" spans="1:4" s="1431" customFormat="1" ht="11.1" customHeight="1" x14ac:dyDescent="0.2">
      <c r="A51" s="1432"/>
      <c r="B51" s="1435" t="s">
        <v>1549</v>
      </c>
      <c r="C51" s="1434"/>
      <c r="D51" s="1434"/>
    </row>
    <row r="52" spans="1:4" s="1431" customFormat="1" ht="11.1" customHeight="1" x14ac:dyDescent="0.2">
      <c r="A52" s="1432"/>
      <c r="B52" s="1435" t="s">
        <v>1548</v>
      </c>
      <c r="C52" s="1434"/>
      <c r="D52" s="1434"/>
    </row>
    <row r="53" spans="1:4" s="1431" customFormat="1" ht="11.1" customHeight="1" x14ac:dyDescent="0.2">
      <c r="A53" s="1432"/>
      <c r="B53" s="1435" t="s">
        <v>1547</v>
      </c>
      <c r="C53" s="1434"/>
      <c r="D53" s="1434"/>
    </row>
    <row r="54" spans="1:4" s="1431" customFormat="1" ht="11.1" customHeight="1" x14ac:dyDescent="0.2">
      <c r="A54" s="1432"/>
      <c r="B54" s="1433" t="s">
        <v>1546</v>
      </c>
      <c r="C54" s="1432"/>
      <c r="D54" s="143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B42" sqref="B42"/>
    </sheetView>
  </sheetViews>
  <sheetFormatPr defaultColWidth="9.140625" defaultRowHeight="12.75" x14ac:dyDescent="0.2"/>
  <cols>
    <col min="1" max="1" width="4.7109375" style="1367" customWidth="1"/>
    <col min="2" max="2" width="21" style="1367" customWidth="1"/>
    <col min="3" max="3" width="6.140625" style="1367" customWidth="1"/>
    <col min="4" max="4" width="4.42578125" style="1367" customWidth="1"/>
    <col min="5" max="5" width="3.5703125" style="1367" customWidth="1"/>
    <col min="6" max="6" width="17.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40" t="str">
        <f>'Single Audit Cover'!A7</f>
        <v>Bensenville SD 2</v>
      </c>
      <c r="C1" s="2540"/>
      <c r="D1" s="2540"/>
      <c r="E1" s="2540"/>
      <c r="F1" s="2540"/>
      <c r="G1" s="2540"/>
      <c r="H1" s="2540"/>
      <c r="I1" s="2540"/>
      <c r="J1" s="2540"/>
      <c r="K1" s="2540"/>
      <c r="L1" s="1517"/>
      <c r="M1" s="1517"/>
    </row>
    <row r="2" spans="1:13" ht="12" customHeight="1" x14ac:dyDescent="0.2">
      <c r="B2" s="2542">
        <f>'Single Audit Cover'!E7</f>
        <v>19022002002</v>
      </c>
      <c r="C2" s="2542"/>
      <c r="D2" s="2542"/>
      <c r="E2" s="2542"/>
      <c r="F2" s="2542"/>
      <c r="G2" s="2542"/>
      <c r="H2" s="2542"/>
      <c r="I2" s="2542"/>
      <c r="J2" s="2542"/>
      <c r="K2" s="2542"/>
      <c r="L2" s="1516"/>
      <c r="M2" s="1515"/>
    </row>
    <row r="3" spans="1:13" ht="10.35" customHeight="1" x14ac:dyDescent="0.2">
      <c r="B3" s="2530" t="s">
        <v>1567</v>
      </c>
      <c r="C3" s="2530"/>
      <c r="D3" s="2530"/>
      <c r="E3" s="2530"/>
      <c r="F3" s="2530"/>
      <c r="G3" s="2530"/>
      <c r="H3" s="2530"/>
      <c r="I3" s="2530"/>
      <c r="J3" s="2530"/>
      <c r="K3" s="2530"/>
      <c r="L3" s="1514"/>
      <c r="M3" s="1514"/>
    </row>
    <row r="4" spans="1:13" ht="11.1" customHeight="1" x14ac:dyDescent="0.2">
      <c r="B4" s="2547" t="str">
        <f>'[1]Single Audit Cover'!A4</f>
        <v>Year Ending June 30, 2016</v>
      </c>
      <c r="C4" s="2547"/>
      <c r="D4" s="2547"/>
      <c r="E4" s="2547"/>
      <c r="F4" s="2547"/>
      <c r="G4" s="2547"/>
      <c r="H4" s="2547"/>
      <c r="I4" s="2547"/>
      <c r="J4" s="2547"/>
      <c r="K4" s="2547"/>
      <c r="L4" s="1513"/>
      <c r="M4" s="1513"/>
    </row>
    <row r="5" spans="1:13" ht="7.5" customHeight="1" x14ac:dyDescent="0.2">
      <c r="B5" s="1353" t="s">
        <v>1390</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47" t="s">
        <v>1587</v>
      </c>
      <c r="C7" s="2547"/>
      <c r="D7" s="2548"/>
      <c r="E7" s="2548"/>
      <c r="F7" s="2548"/>
      <c r="G7" s="2548"/>
      <c r="H7" s="2548"/>
      <c r="I7" s="2548"/>
      <c r="J7" s="2548"/>
      <c r="K7" s="2548"/>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1586</v>
      </c>
      <c r="C10" s="1730" t="s">
        <v>1955</v>
      </c>
      <c r="D10" s="1731">
        <v>1</v>
      </c>
      <c r="E10" s="1422"/>
      <c r="F10" s="1427" t="s">
        <v>1585</v>
      </c>
      <c r="G10" s="1509"/>
      <c r="H10" s="1510" t="s">
        <v>1584</v>
      </c>
      <c r="I10" s="1509" t="s">
        <v>2091</v>
      </c>
      <c r="J10" s="1508" t="s">
        <v>1583</v>
      </c>
      <c r="K10" s="1422"/>
      <c r="L10" s="1471"/>
    </row>
    <row r="11" spans="1:13" ht="13.5" customHeight="1" x14ac:dyDescent="0.2">
      <c r="B11" s="1422"/>
      <c r="C11" s="1422"/>
      <c r="D11" s="1422"/>
      <c r="E11" s="1422"/>
      <c r="F11" s="1422"/>
      <c r="G11" s="1453"/>
      <c r="H11" s="1422"/>
      <c r="I11" s="1507" t="s">
        <v>1582</v>
      </c>
      <c r="J11" s="1422"/>
      <c r="K11" s="1506">
        <v>2011</v>
      </c>
      <c r="L11" s="1471"/>
    </row>
    <row r="12" spans="1:13" ht="13.5" customHeight="1" x14ac:dyDescent="0.2">
      <c r="B12" s="1421"/>
      <c r="C12" s="1421"/>
      <c r="D12" s="1422"/>
      <c r="E12" s="1422"/>
      <c r="F12" s="1422"/>
      <c r="G12" s="1453"/>
      <c r="H12" s="1422"/>
      <c r="I12" s="1453"/>
      <c r="J12" s="1422"/>
      <c r="L12" s="1471"/>
    </row>
    <row r="13" spans="1:13" s="1387" customFormat="1" ht="13.5" customHeight="1" x14ac:dyDescent="0.2">
      <c r="B13" s="1499" t="s">
        <v>1581</v>
      </c>
      <c r="C13" s="1499"/>
      <c r="D13" s="1502"/>
      <c r="E13" s="1502"/>
      <c r="F13" s="1502"/>
      <c r="G13" s="1503"/>
      <c r="H13" s="1502"/>
      <c r="I13" s="1503"/>
      <c r="J13" s="1502"/>
      <c r="K13" s="1502"/>
      <c r="L13" s="1501"/>
    </row>
    <row r="14" spans="1:13" ht="45.75" customHeight="1" x14ac:dyDescent="0.2">
      <c r="B14" s="2546" t="s">
        <v>2183</v>
      </c>
      <c r="C14" s="2546"/>
      <c r="D14" s="2546"/>
      <c r="E14" s="2546"/>
      <c r="F14" s="2546"/>
      <c r="G14" s="2546"/>
      <c r="H14" s="2546"/>
      <c r="I14" s="2546"/>
      <c r="J14" s="2546"/>
      <c r="K14" s="2546"/>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1580</v>
      </c>
      <c r="C16" s="1499"/>
      <c r="D16" s="1502"/>
      <c r="E16" s="1502"/>
      <c r="F16" s="1502"/>
      <c r="G16" s="1503"/>
      <c r="H16" s="1502"/>
      <c r="I16" s="1503"/>
      <c r="J16" s="1502"/>
      <c r="K16" s="1502"/>
      <c r="L16" s="1501"/>
    </row>
    <row r="17" spans="2:12" ht="45.75" customHeight="1" x14ac:dyDescent="0.2">
      <c r="B17" s="2546" t="s">
        <v>2184</v>
      </c>
      <c r="C17" s="2546"/>
      <c r="D17" s="2546"/>
      <c r="E17" s="2546"/>
      <c r="F17" s="2546"/>
      <c r="G17" s="2546"/>
      <c r="H17" s="2546"/>
      <c r="I17" s="2546"/>
      <c r="J17" s="2546"/>
      <c r="K17" s="2546"/>
      <c r="L17" s="1471"/>
    </row>
    <row r="18" spans="2:12" ht="4.5" customHeight="1" x14ac:dyDescent="0.2">
      <c r="B18" s="1450"/>
      <c r="C18" s="1450"/>
      <c r="L18" s="1471"/>
    </row>
    <row r="19" spans="2:12" s="1387" customFormat="1" ht="13.5" customHeight="1" x14ac:dyDescent="0.2">
      <c r="B19" s="1499" t="s">
        <v>1579</v>
      </c>
      <c r="C19" s="1499"/>
      <c r="D19" s="1502"/>
      <c r="E19" s="1502"/>
      <c r="F19" s="1502"/>
      <c r="G19" s="1503"/>
      <c r="H19" s="1502"/>
      <c r="I19" s="1503"/>
      <c r="J19" s="1502"/>
      <c r="K19" s="1502"/>
      <c r="L19" s="1501"/>
    </row>
    <row r="20" spans="2:12" ht="45.75" customHeight="1" x14ac:dyDescent="0.2">
      <c r="B20" s="2549" t="s">
        <v>2185</v>
      </c>
      <c r="C20" s="2549"/>
      <c r="D20" s="2546"/>
      <c r="E20" s="2546"/>
      <c r="F20" s="2546"/>
      <c r="G20" s="2546"/>
      <c r="H20" s="2546"/>
      <c r="I20" s="2546"/>
      <c r="J20" s="2546"/>
      <c r="K20" s="2546"/>
      <c r="L20" s="1471"/>
    </row>
    <row r="21" spans="2:12" ht="4.5" customHeight="1" x14ac:dyDescent="0.2">
      <c r="B21" s="1500"/>
      <c r="C21" s="1500"/>
      <c r="L21" s="1471"/>
    </row>
    <row r="22" spans="2:12" ht="13.5" customHeight="1" x14ac:dyDescent="0.2">
      <c r="B22" s="1499" t="s">
        <v>1578</v>
      </c>
      <c r="C22" s="1499"/>
      <c r="D22" s="1464"/>
      <c r="E22" s="1464"/>
      <c r="F22" s="1464"/>
      <c r="G22" s="1465"/>
      <c r="H22" s="1464"/>
      <c r="I22" s="1465"/>
      <c r="J22" s="1464"/>
      <c r="K22" s="1464"/>
      <c r="L22" s="1471"/>
    </row>
    <row r="23" spans="2:12" ht="45" customHeight="1" x14ac:dyDescent="0.2">
      <c r="B23" s="2546" t="s">
        <v>2186</v>
      </c>
      <c r="C23" s="2546"/>
      <c r="D23" s="2546"/>
      <c r="E23" s="2546"/>
      <c r="F23" s="2546"/>
      <c r="G23" s="2546"/>
      <c r="H23" s="2546"/>
      <c r="I23" s="2546"/>
      <c r="J23" s="2546"/>
      <c r="K23" s="2546"/>
      <c r="L23" s="1471"/>
    </row>
    <row r="24" spans="2:12" ht="4.5" customHeight="1" x14ac:dyDescent="0.2">
      <c r="B24" s="1450"/>
      <c r="C24" s="1450"/>
      <c r="L24" s="1471"/>
    </row>
    <row r="25" spans="2:12" ht="13.5" customHeight="1" x14ac:dyDescent="0.2">
      <c r="B25" s="1499" t="s">
        <v>1577</v>
      </c>
      <c r="C25" s="1499"/>
      <c r="D25" s="1464"/>
      <c r="E25" s="1464"/>
      <c r="F25" s="1464"/>
      <c r="G25" s="1465"/>
      <c r="H25" s="1464"/>
      <c r="I25" s="1465"/>
      <c r="J25" s="1464"/>
      <c r="K25" s="1464"/>
      <c r="L25" s="1471"/>
    </row>
    <row r="26" spans="2:12" ht="45.75" customHeight="1" x14ac:dyDescent="0.2">
      <c r="B26" s="2546" t="s">
        <v>2187</v>
      </c>
      <c r="C26" s="2546"/>
      <c r="D26" s="2546"/>
      <c r="E26" s="2546"/>
      <c r="F26" s="2546"/>
      <c r="G26" s="2546"/>
      <c r="H26" s="2546"/>
      <c r="I26" s="2546"/>
      <c r="J26" s="2546"/>
      <c r="K26" s="2546"/>
      <c r="L26" s="1471"/>
    </row>
    <row r="27" spans="2:12" ht="4.5" customHeight="1" x14ac:dyDescent="0.2">
      <c r="B27" s="1450"/>
      <c r="C27" s="1450"/>
      <c r="L27" s="1471"/>
    </row>
    <row r="28" spans="2:12" ht="13.5" customHeight="1" x14ac:dyDescent="0.2">
      <c r="B28" s="1498" t="s">
        <v>1576</v>
      </c>
      <c r="C28" s="1498"/>
      <c r="D28" s="1464"/>
      <c r="E28" s="1464"/>
      <c r="F28" s="1464"/>
      <c r="G28" s="1465"/>
      <c r="H28" s="1464"/>
      <c r="I28" s="1465"/>
      <c r="J28" s="1464"/>
      <c r="K28" s="1464"/>
      <c r="L28" s="1471"/>
    </row>
    <row r="29" spans="2:12" ht="45.75" customHeight="1" x14ac:dyDescent="0.2">
      <c r="B29" s="2550" t="s">
        <v>2188</v>
      </c>
      <c r="C29" s="2550"/>
      <c r="D29" s="2546"/>
      <c r="E29" s="2546"/>
      <c r="F29" s="2546"/>
      <c r="G29" s="2546"/>
      <c r="H29" s="2546"/>
      <c r="I29" s="2546"/>
      <c r="J29" s="2546"/>
      <c r="K29" s="2546"/>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1575</v>
      </c>
      <c r="C31" s="1496"/>
      <c r="D31" s="1495"/>
      <c r="E31" s="1464"/>
      <c r="F31" s="1464"/>
      <c r="G31" s="1465"/>
      <c r="H31" s="1464"/>
      <c r="I31" s="1465"/>
      <c r="J31" s="1464"/>
      <c r="K31" s="1464"/>
      <c r="L31" s="1471"/>
    </row>
    <row r="32" spans="2:12" s="1422" customFormat="1" ht="45.75" customHeight="1" x14ac:dyDescent="0.2">
      <c r="B32" s="2545" t="s">
        <v>2189</v>
      </c>
      <c r="C32" s="2545"/>
      <c r="D32" s="2546"/>
      <c r="E32" s="2546"/>
      <c r="F32" s="2546"/>
      <c r="G32" s="2546"/>
      <c r="H32" s="2546"/>
      <c r="I32" s="2546"/>
      <c r="J32" s="2546"/>
      <c r="K32" s="2546"/>
      <c r="L32" s="1471"/>
    </row>
    <row r="33" spans="2:13" s="1422" customFormat="1" ht="4.5" customHeight="1" x14ac:dyDescent="0.2">
      <c r="B33" s="1494"/>
      <c r="C33" s="1494"/>
      <c r="G33" s="1453"/>
      <c r="I33" s="1453"/>
      <c r="L33" s="1471"/>
    </row>
    <row r="34" spans="2:13" s="1422" customFormat="1" ht="11.1" customHeight="1" x14ac:dyDescent="0.2">
      <c r="B34" s="1493" t="s">
        <v>1574</v>
      </c>
      <c r="C34" s="1732"/>
      <c r="D34" s="1491"/>
      <c r="E34" s="1491"/>
      <c r="F34" s="1491"/>
      <c r="G34" s="1492"/>
      <c r="H34" s="1491"/>
      <c r="I34" s="1492"/>
      <c r="J34" s="1491"/>
      <c r="K34" s="1490"/>
      <c r="L34" s="1471"/>
    </row>
    <row r="35" spans="2:13" s="1422" customFormat="1" ht="13.5" customHeight="1" x14ac:dyDescent="0.2">
      <c r="B35" s="1486" t="s">
        <v>1573</v>
      </c>
      <c r="C35" s="1733"/>
      <c r="D35" s="1489"/>
      <c r="E35" s="1488"/>
      <c r="F35" s="1487" t="s">
        <v>1572</v>
      </c>
      <c r="G35" s="1483"/>
      <c r="H35" s="1482"/>
      <c r="I35" s="1481"/>
      <c r="J35" s="1476"/>
      <c r="K35" s="1480"/>
      <c r="L35" s="1471"/>
    </row>
    <row r="36" spans="2:13" s="1422" customFormat="1" ht="13.5" customHeight="1" x14ac:dyDescent="0.2">
      <c r="B36" s="1486" t="s">
        <v>1571</v>
      </c>
      <c r="C36" s="1733"/>
      <c r="D36" s="1485"/>
      <c r="E36" s="1482"/>
      <c r="F36" s="1484" t="s">
        <v>1570</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1831</v>
      </c>
      <c r="C39" s="1473"/>
      <c r="D39" s="1472"/>
      <c r="E39" s="1472"/>
      <c r="F39" s="1472"/>
      <c r="L39" s="1471"/>
    </row>
    <row r="40" spans="2:13" ht="9.6" customHeight="1" x14ac:dyDescent="0.2">
      <c r="B40" s="1372" t="s">
        <v>2021</v>
      </c>
      <c r="C40" s="1372"/>
      <c r="L40" s="1471"/>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0"/>
    </row>
    <row r="44" spans="2:13" ht="12.6" customHeight="1" x14ac:dyDescent="0.2">
      <c r="B44" s="1376" t="s">
        <v>2079</v>
      </c>
      <c r="C44" s="1376"/>
      <c r="M44" s="1470"/>
    </row>
    <row r="45" spans="2:13" ht="9.6" customHeight="1" x14ac:dyDescent="0.2">
      <c r="B45" s="1372"/>
      <c r="C45" s="1372"/>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9" sqref="B29:K29"/>
    </sheetView>
  </sheetViews>
  <sheetFormatPr defaultColWidth="9.140625" defaultRowHeight="12.75" x14ac:dyDescent="0.2"/>
  <cols>
    <col min="1" max="1" width="4.7109375" style="1367" customWidth="1"/>
    <col min="2" max="2" width="21.5703125" style="1367" customWidth="1"/>
    <col min="3" max="3" width="6.140625" style="1367" customWidth="1"/>
    <col min="4" max="4" width="4.7109375" style="1367" customWidth="1"/>
    <col min="5" max="5" width="3.5703125" style="1367" customWidth="1"/>
    <col min="6" max="6" width="16"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54" t="str">
        <f>'Single Audit Cover'!A7</f>
        <v>Bensenville SD 2</v>
      </c>
      <c r="C1" s="2554"/>
      <c r="D1" s="2554"/>
      <c r="E1" s="2554"/>
      <c r="F1" s="2554"/>
      <c r="G1" s="2554"/>
      <c r="H1" s="2554"/>
      <c r="I1" s="2554"/>
      <c r="J1" s="2554"/>
      <c r="K1" s="2554"/>
      <c r="L1" s="1538"/>
    </row>
    <row r="2" spans="1:12" ht="12.75" customHeight="1" x14ac:dyDescent="0.2">
      <c r="B2" s="2555">
        <f>'Single Audit Cover'!E7</f>
        <v>19022002002</v>
      </c>
      <c r="C2" s="2555"/>
      <c r="D2" s="2555"/>
      <c r="E2" s="2555"/>
      <c r="F2" s="2555"/>
      <c r="G2" s="2555"/>
      <c r="H2" s="2555"/>
      <c r="I2" s="2555"/>
      <c r="J2" s="2555"/>
      <c r="K2" s="2555"/>
      <c r="L2" s="1537"/>
    </row>
    <row r="3" spans="1:12" ht="12.75" customHeight="1" x14ac:dyDescent="0.2">
      <c r="B3" s="2530" t="s">
        <v>1567</v>
      </c>
      <c r="C3" s="2530"/>
      <c r="D3" s="2530"/>
      <c r="E3" s="2530"/>
      <c r="F3" s="2530"/>
      <c r="G3" s="2530"/>
      <c r="H3" s="2530"/>
      <c r="I3" s="2530"/>
      <c r="J3" s="2530"/>
      <c r="K3" s="2530"/>
      <c r="L3" s="1514"/>
    </row>
    <row r="4" spans="1:12" ht="12.75" customHeight="1" x14ac:dyDescent="0.2">
      <c r="B4" s="2530" t="str">
        <f>'[1]Single Audit Cover'!A4</f>
        <v>Year Ending June 30, 2016</v>
      </c>
      <c r="C4" s="2530"/>
      <c r="D4" s="2530"/>
      <c r="E4" s="2530"/>
      <c r="F4" s="2530"/>
      <c r="G4" s="2530"/>
      <c r="H4" s="2530"/>
      <c r="I4" s="2530"/>
      <c r="J4" s="2530"/>
      <c r="K4" s="2530"/>
      <c r="L4" s="1514"/>
    </row>
    <row r="5" spans="1:12" ht="5.25" customHeight="1" x14ac:dyDescent="0.2">
      <c r="B5" s="1353" t="s">
        <v>1390</v>
      </c>
      <c r="C5" s="1353"/>
      <c r="L5" s="1422"/>
    </row>
    <row r="6" spans="1:12" ht="30.75" customHeight="1" x14ac:dyDescent="0.2">
      <c r="A6" s="1422"/>
      <c r="B6" s="2556" t="s">
        <v>1608</v>
      </c>
      <c r="C6" s="2556"/>
      <c r="D6" s="2556"/>
      <c r="E6" s="2556"/>
      <c r="F6" s="2556"/>
      <c r="G6" s="2556"/>
      <c r="H6" s="2556"/>
      <c r="I6" s="2556"/>
      <c r="J6" s="2556"/>
      <c r="K6" s="2556"/>
      <c r="L6" s="1422"/>
    </row>
    <row r="7" spans="1:12" ht="4.5" customHeight="1" x14ac:dyDescent="0.2">
      <c r="B7" s="1464"/>
      <c r="C7" s="1464"/>
      <c r="D7" s="1464"/>
      <c r="E7" s="1464"/>
      <c r="F7" s="1464"/>
      <c r="G7" s="1465"/>
      <c r="H7" s="1464"/>
      <c r="I7" s="1465"/>
      <c r="J7" s="1464"/>
      <c r="K7" s="1464"/>
      <c r="L7" s="1422"/>
    </row>
    <row r="8" spans="1:12" ht="13.5" customHeight="1" x14ac:dyDescent="0.2">
      <c r="B8" s="1427" t="s">
        <v>1607</v>
      </c>
      <c r="C8" s="1734" t="s">
        <v>1955</v>
      </c>
      <c r="D8" s="1735">
        <v>2</v>
      </c>
      <c r="E8" s="1422"/>
      <c r="F8" s="1511" t="s">
        <v>1585</v>
      </c>
      <c r="G8" s="1535"/>
      <c r="H8" s="1536" t="s">
        <v>1606</v>
      </c>
      <c r="I8" s="1535" t="s">
        <v>2091</v>
      </c>
      <c r="J8" s="1534" t="s">
        <v>1605</v>
      </c>
      <c r="L8" s="1422"/>
    </row>
    <row r="9" spans="1:12" ht="13.5" customHeight="1" x14ac:dyDescent="0.2">
      <c r="D9" s="1422"/>
      <c r="E9" s="1422"/>
      <c r="F9" s="1422"/>
      <c r="G9" s="1453"/>
      <c r="H9" s="1422"/>
      <c r="I9" s="1507" t="s">
        <v>1582</v>
      </c>
      <c r="J9" s="1422"/>
      <c r="K9" s="1533">
        <v>2011</v>
      </c>
      <c r="L9" s="1422"/>
    </row>
    <row r="10" spans="1:12" ht="4.5" customHeight="1" x14ac:dyDescent="0.2">
      <c r="B10" s="1532"/>
      <c r="C10" s="1532"/>
      <c r="D10" s="1461"/>
      <c r="E10" s="1461"/>
      <c r="F10" s="1461"/>
      <c r="G10" s="1462"/>
      <c r="H10" s="1461"/>
      <c r="I10" s="1462"/>
      <c r="J10" s="1461"/>
      <c r="K10" s="1461"/>
      <c r="L10" s="1422"/>
    </row>
    <row r="11" spans="1:12" ht="5.25" customHeight="1" x14ac:dyDescent="0.2">
      <c r="B11" s="1422"/>
      <c r="C11" s="1422"/>
      <c r="D11" s="1531"/>
      <c r="E11" s="1422"/>
      <c r="F11" s="1422"/>
      <c r="G11" s="1453"/>
      <c r="H11" s="1422"/>
      <c r="I11" s="1453"/>
      <c r="J11" s="1422"/>
      <c r="K11" s="1459"/>
      <c r="L11" s="1422"/>
    </row>
    <row r="12" spans="1:12" ht="13.5" customHeight="1" x14ac:dyDescent="0.2">
      <c r="B12" s="1511" t="s">
        <v>1604</v>
      </c>
      <c r="C12" s="1511"/>
      <c r="D12" s="1531"/>
      <c r="E12" s="1422"/>
      <c r="F12" s="2538" t="s">
        <v>2190</v>
      </c>
      <c r="G12" s="2538"/>
      <c r="H12" s="2538"/>
      <c r="I12" s="2538"/>
      <c r="J12" s="2538"/>
      <c r="K12" s="2538"/>
      <c r="L12" s="1422"/>
    </row>
    <row r="13" spans="1:12" ht="9.6" customHeight="1" x14ac:dyDescent="0.2">
      <c r="B13" s="1320"/>
      <c r="C13" s="1320"/>
      <c r="D13" s="1531"/>
      <c r="E13" s="1422"/>
      <c r="F13" s="1422"/>
      <c r="G13" s="1453"/>
      <c r="H13" s="1422"/>
      <c r="I13" s="1453"/>
      <c r="J13" s="1422"/>
      <c r="K13" s="1459"/>
      <c r="L13" s="1422"/>
    </row>
    <row r="14" spans="1:12" ht="13.5" customHeight="1" x14ac:dyDescent="0.2">
      <c r="B14" s="1427" t="s">
        <v>1603</v>
      </c>
      <c r="C14" s="1427"/>
      <c r="D14" s="2551"/>
      <c r="E14" s="2551"/>
      <c r="F14" s="2551"/>
      <c r="H14" s="1426" t="s">
        <v>1602</v>
      </c>
      <c r="I14" s="2552"/>
      <c r="J14" s="2552"/>
      <c r="K14" s="2552"/>
      <c r="L14" s="1422"/>
    </row>
    <row r="15" spans="1:12" ht="9.4" customHeight="1" x14ac:dyDescent="0.2">
      <c r="B15" s="1427"/>
      <c r="C15" s="1427"/>
      <c r="D15" s="1371"/>
      <c r="E15" s="1353"/>
      <c r="F15" s="1353"/>
      <c r="G15" s="1423"/>
      <c r="H15" s="1353"/>
      <c r="I15" s="1530"/>
      <c r="J15" s="1421"/>
      <c r="K15" s="1425"/>
      <c r="L15" s="1422"/>
    </row>
    <row r="16" spans="1:12" ht="13.5" customHeight="1" x14ac:dyDescent="0.2">
      <c r="B16" s="1427" t="s">
        <v>1601</v>
      </c>
      <c r="C16" s="1427"/>
      <c r="D16" s="2552"/>
      <c r="E16" s="2552"/>
      <c r="F16" s="2552"/>
      <c r="G16" s="2552"/>
      <c r="H16" s="2552"/>
      <c r="I16" s="2552"/>
      <c r="J16" s="2552"/>
      <c r="K16" s="2552"/>
      <c r="L16" s="1422"/>
    </row>
    <row r="17" spans="2:12" ht="13.5" customHeight="1" x14ac:dyDescent="0.2">
      <c r="B17" s="1427" t="s">
        <v>1600</v>
      </c>
      <c r="C17" s="1427"/>
      <c r="D17" s="2553"/>
      <c r="E17" s="2553"/>
      <c r="F17" s="2553"/>
      <c r="G17" s="2553"/>
      <c r="H17" s="2553"/>
      <c r="I17" s="2553"/>
      <c r="J17" s="2553"/>
      <c r="K17" s="2553"/>
      <c r="L17" s="1422"/>
    </row>
    <row r="18" spans="2:12" ht="9.4" customHeight="1" x14ac:dyDescent="0.2">
      <c r="B18" s="1461"/>
      <c r="C18" s="1461"/>
      <c r="D18" s="1461"/>
      <c r="E18" s="1461"/>
      <c r="F18" s="1461"/>
      <c r="G18" s="1462"/>
      <c r="H18" s="1461"/>
      <c r="I18" s="1462"/>
      <c r="J18" s="1461"/>
      <c r="K18" s="1461"/>
      <c r="L18" s="1422"/>
    </row>
    <row r="19" spans="2:12" ht="13.5" customHeight="1" x14ac:dyDescent="0.2">
      <c r="B19" s="1525" t="s">
        <v>1599</v>
      </c>
      <c r="C19" s="1525"/>
      <c r="D19" s="1529"/>
      <c r="E19" s="1529"/>
      <c r="F19" s="1529"/>
      <c r="G19" s="1528"/>
      <c r="H19" s="1529"/>
      <c r="I19" s="1528"/>
      <c r="J19" s="1422"/>
      <c r="K19" s="1422"/>
      <c r="L19" s="1422"/>
    </row>
    <row r="20" spans="2:12" ht="35.25" customHeight="1" x14ac:dyDescent="0.2">
      <c r="B20" s="2546" t="s">
        <v>2191</v>
      </c>
      <c r="C20" s="2546"/>
      <c r="D20" s="2546"/>
      <c r="E20" s="2546"/>
      <c r="F20" s="2546"/>
      <c r="G20" s="2546"/>
      <c r="H20" s="2546"/>
      <c r="I20" s="2546"/>
      <c r="J20" s="2546"/>
      <c r="K20" s="2546"/>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1598</v>
      </c>
      <c r="C22" s="1525"/>
      <c r="D22" s="1422"/>
      <c r="E22" s="1422"/>
      <c r="F22" s="1422"/>
      <c r="G22" s="1453"/>
      <c r="H22" s="1422"/>
      <c r="I22" s="1453"/>
      <c r="J22" s="1422"/>
      <c r="K22" s="1422"/>
      <c r="L22" s="1422"/>
    </row>
    <row r="23" spans="2:12" ht="37.5" customHeight="1" x14ac:dyDescent="0.2">
      <c r="B23" s="2546"/>
      <c r="C23" s="2546"/>
      <c r="D23" s="2546"/>
      <c r="E23" s="2546"/>
      <c r="F23" s="2546"/>
      <c r="G23" s="2546"/>
      <c r="H23" s="2546"/>
      <c r="I23" s="2546"/>
      <c r="J23" s="2546"/>
      <c r="K23" s="2546"/>
      <c r="L23" s="1422"/>
    </row>
    <row r="24" spans="2:12" ht="4.5" customHeight="1" x14ac:dyDescent="0.2">
      <c r="B24" s="1524"/>
      <c r="C24" s="1524"/>
      <c r="D24" s="1461"/>
      <c r="E24" s="1461"/>
      <c r="F24" s="1461"/>
      <c r="G24" s="1462"/>
      <c r="H24" s="1461"/>
      <c r="I24" s="1462"/>
      <c r="J24" s="1461"/>
      <c r="K24" s="1461"/>
      <c r="L24" s="1422"/>
    </row>
    <row r="25" spans="2:12" ht="13.5" customHeight="1" x14ac:dyDescent="0.2">
      <c r="B25" s="1525" t="s">
        <v>1597</v>
      </c>
      <c r="C25" s="1525"/>
      <c r="D25" s="1422"/>
      <c r="E25" s="1422"/>
      <c r="F25" s="1422"/>
      <c r="G25" s="1453"/>
      <c r="H25" s="1422"/>
      <c r="I25" s="1453"/>
      <c r="J25" s="1422"/>
      <c r="K25" s="1422"/>
      <c r="L25" s="1422"/>
    </row>
    <row r="26" spans="2:12" ht="37.5" customHeight="1" x14ac:dyDescent="0.2">
      <c r="B26" s="2546" t="s">
        <v>2179</v>
      </c>
      <c r="C26" s="2546"/>
      <c r="D26" s="2546"/>
      <c r="E26" s="2546"/>
      <c r="F26" s="2546"/>
      <c r="G26" s="2546"/>
      <c r="H26" s="2546"/>
      <c r="I26" s="2546"/>
      <c r="J26" s="2546"/>
      <c r="K26" s="2546"/>
      <c r="L26" s="1422"/>
    </row>
    <row r="27" spans="2:12" ht="4.5" customHeight="1" x14ac:dyDescent="0.2">
      <c r="B27" s="1526"/>
      <c r="C27" s="1526"/>
      <c r="D27" s="1526"/>
      <c r="E27" s="1461"/>
      <c r="F27" s="1461"/>
      <c r="G27" s="1462"/>
      <c r="H27" s="1461"/>
      <c r="I27" s="1462"/>
      <c r="J27" s="1461"/>
      <c r="K27" s="1461"/>
      <c r="L27" s="1422"/>
    </row>
    <row r="28" spans="2:12" ht="13.5" customHeight="1" x14ac:dyDescent="0.2">
      <c r="B28" s="1525" t="s">
        <v>1596</v>
      </c>
      <c r="C28" s="1525"/>
      <c r="D28" s="1422"/>
      <c r="E28" s="1422"/>
      <c r="F28" s="1422"/>
      <c r="G28" s="1453"/>
      <c r="H28" s="1422"/>
      <c r="I28" s="1453"/>
      <c r="J28" s="1422"/>
      <c r="K28" s="1422"/>
      <c r="L28" s="1422"/>
    </row>
    <row r="29" spans="2:12" ht="37.5" customHeight="1" x14ac:dyDescent="0.2">
      <c r="B29" s="2546"/>
      <c r="C29" s="2546"/>
      <c r="D29" s="2546"/>
      <c r="E29" s="2546"/>
      <c r="F29" s="2546"/>
      <c r="G29" s="2546"/>
      <c r="H29" s="2546"/>
      <c r="I29" s="2546"/>
      <c r="J29" s="2546"/>
      <c r="K29" s="2546"/>
      <c r="L29" s="1422"/>
    </row>
    <row r="30" spans="2:12" ht="4.5" customHeight="1" x14ac:dyDescent="0.2">
      <c r="B30" s="1524"/>
      <c r="C30" s="1524"/>
      <c r="D30" s="1461"/>
      <c r="E30" s="1461"/>
      <c r="F30" s="1461"/>
      <c r="G30" s="1462"/>
      <c r="H30" s="1461"/>
      <c r="I30" s="1462"/>
      <c r="J30" s="1461"/>
      <c r="K30" s="1461"/>
      <c r="L30" s="1422"/>
    </row>
    <row r="31" spans="2:12" ht="13.5" customHeight="1" x14ac:dyDescent="0.2">
      <c r="B31" s="1525" t="s">
        <v>1595</v>
      </c>
      <c r="C31" s="1525"/>
      <c r="D31" s="1422"/>
      <c r="E31" s="1422"/>
      <c r="F31" s="1422"/>
      <c r="G31" s="1453"/>
      <c r="H31" s="1422"/>
      <c r="I31" s="1453"/>
      <c r="J31" s="1422"/>
      <c r="K31" s="1422"/>
      <c r="L31" s="1422"/>
    </row>
    <row r="32" spans="2:12" ht="37.5" customHeight="1" x14ac:dyDescent="0.2">
      <c r="B32" s="2546"/>
      <c r="C32" s="2546"/>
      <c r="D32" s="2546"/>
      <c r="E32" s="2546"/>
      <c r="F32" s="2546"/>
      <c r="G32" s="2546"/>
      <c r="H32" s="2546"/>
      <c r="I32" s="2546"/>
      <c r="J32" s="2546"/>
      <c r="K32" s="2546"/>
      <c r="L32" s="1422"/>
    </row>
    <row r="33" spans="2:12" ht="4.5" customHeight="1" x14ac:dyDescent="0.2">
      <c r="B33" s="1524"/>
      <c r="C33" s="1524"/>
      <c r="D33" s="1461"/>
      <c r="E33" s="1461"/>
      <c r="F33" s="1461"/>
      <c r="G33" s="1462"/>
      <c r="H33" s="1461"/>
      <c r="I33" s="1462"/>
      <c r="J33" s="1461"/>
      <c r="K33" s="1461"/>
      <c r="L33" s="1422"/>
    </row>
    <row r="34" spans="2:12" ht="13.5" customHeight="1" x14ac:dyDescent="0.2">
      <c r="B34" s="1511" t="s">
        <v>1594</v>
      </c>
      <c r="C34" s="1511"/>
      <c r="D34" s="1422"/>
      <c r="E34" s="1422"/>
      <c r="F34" s="1422"/>
      <c r="G34" s="1453"/>
      <c r="H34" s="1422"/>
      <c r="I34" s="1453"/>
      <c r="J34" s="1422"/>
      <c r="K34" s="1422"/>
      <c r="L34" s="1422"/>
    </row>
    <row r="35" spans="2:12" ht="37.5" customHeight="1" x14ac:dyDescent="0.2">
      <c r="B35" s="2546"/>
      <c r="C35" s="2546"/>
      <c r="D35" s="2546"/>
      <c r="E35" s="2546"/>
      <c r="F35" s="2546"/>
      <c r="G35" s="2546"/>
      <c r="H35" s="2546"/>
      <c r="I35" s="2546"/>
      <c r="J35" s="2546"/>
      <c r="K35" s="2546"/>
      <c r="L35" s="1422"/>
    </row>
    <row r="36" spans="2:12" ht="4.5" customHeight="1" x14ac:dyDescent="0.2">
      <c r="B36" s="1524"/>
      <c r="C36" s="1524"/>
      <c r="D36" s="1461"/>
      <c r="E36" s="1461"/>
      <c r="F36" s="1461"/>
      <c r="G36" s="1462"/>
      <c r="H36" s="1461"/>
      <c r="I36" s="1462"/>
      <c r="J36" s="1461"/>
      <c r="K36" s="1461"/>
      <c r="L36" s="1422"/>
    </row>
    <row r="37" spans="2:12" ht="13.5" customHeight="1" x14ac:dyDescent="0.2">
      <c r="B37" s="1511" t="s">
        <v>1593</v>
      </c>
      <c r="C37" s="1511"/>
      <c r="D37" s="1422"/>
      <c r="E37" s="1422"/>
      <c r="F37" s="1422"/>
      <c r="G37" s="1453"/>
      <c r="H37" s="1422"/>
      <c r="I37" s="1453"/>
      <c r="J37" s="1422"/>
      <c r="K37" s="1422"/>
      <c r="L37" s="1422"/>
    </row>
    <row r="38" spans="2:12" ht="35.25" customHeight="1" x14ac:dyDescent="0.2">
      <c r="B38" s="2546"/>
      <c r="C38" s="2546"/>
      <c r="D38" s="2546"/>
      <c r="E38" s="2546"/>
      <c r="F38" s="2546"/>
      <c r="G38" s="2546"/>
      <c r="H38" s="2546"/>
      <c r="I38" s="2546"/>
      <c r="J38" s="2546"/>
      <c r="K38" s="2546"/>
      <c r="L38" s="1422"/>
    </row>
    <row r="39" spans="2:12" ht="4.5" customHeight="1" x14ac:dyDescent="0.2">
      <c r="B39" s="1497"/>
      <c r="C39" s="1497"/>
      <c r="D39" s="1422"/>
      <c r="E39" s="1422"/>
      <c r="F39" s="1422"/>
      <c r="G39" s="1453"/>
      <c r="H39" s="1422"/>
      <c r="I39" s="1453"/>
      <c r="J39" s="1422"/>
      <c r="K39" s="1422"/>
      <c r="L39" s="1422"/>
    </row>
    <row r="40" spans="2:12" s="1422" customFormat="1" ht="13.5" customHeight="1" x14ac:dyDescent="0.2">
      <c r="B40" s="1496" t="s">
        <v>1592</v>
      </c>
      <c r="C40" s="1496"/>
      <c r="D40" s="1495"/>
      <c r="E40" s="1464"/>
      <c r="F40" s="1464"/>
      <c r="G40" s="1465"/>
      <c r="H40" s="1464"/>
      <c r="I40" s="1465"/>
      <c r="J40" s="1464"/>
      <c r="K40" s="1464"/>
    </row>
    <row r="41" spans="2:12" s="1422" customFormat="1" ht="33.75" customHeight="1" x14ac:dyDescent="0.2">
      <c r="B41" s="2546"/>
      <c r="C41" s="2546"/>
      <c r="D41" s="2546"/>
      <c r="E41" s="2546"/>
      <c r="F41" s="2546"/>
      <c r="G41" s="2546"/>
      <c r="H41" s="2546"/>
      <c r="I41" s="2546"/>
      <c r="J41" s="2546"/>
      <c r="K41" s="2546"/>
    </row>
    <row r="42" spans="2:12" s="1422" customFormat="1" ht="4.5" customHeight="1" x14ac:dyDescent="0.2">
      <c r="B42" s="1494"/>
      <c r="C42" s="1494"/>
      <c r="G42" s="1453"/>
      <c r="I42" s="1453"/>
    </row>
    <row r="43" spans="2:12" s="1422" customFormat="1" ht="13.5" customHeight="1" x14ac:dyDescent="0.2">
      <c r="B43" s="1523" t="s">
        <v>1574</v>
      </c>
      <c r="C43" s="1736"/>
      <c r="D43" s="1491"/>
      <c r="E43" s="1491"/>
      <c r="F43" s="1491"/>
      <c r="G43" s="1492"/>
      <c r="H43" s="1491"/>
      <c r="I43" s="1492"/>
      <c r="J43" s="1491"/>
      <c r="K43" s="1490"/>
      <c r="L43" s="1519"/>
    </row>
    <row r="44" spans="2:12" s="1422" customFormat="1" ht="13.5" customHeight="1" x14ac:dyDescent="0.2">
      <c r="B44" s="1486" t="s">
        <v>1573</v>
      </c>
      <c r="C44" s="1733"/>
      <c r="D44" s="1522"/>
      <c r="E44" s="1488"/>
      <c r="F44" s="1484" t="s">
        <v>1572</v>
      </c>
      <c r="G44" s="1481"/>
      <c r="H44" s="1482"/>
      <c r="I44" s="1481"/>
      <c r="J44" s="1521"/>
      <c r="K44" s="1520"/>
      <c r="L44" s="1519"/>
    </row>
    <row r="45" spans="2:12" s="1422" customFormat="1" ht="13.5" customHeight="1" x14ac:dyDescent="0.2">
      <c r="B45" s="1486" t="s">
        <v>1571</v>
      </c>
      <c r="C45" s="1733"/>
      <c r="D45" s="1521"/>
      <c r="E45" s="1482"/>
      <c r="F45" s="1484" t="s">
        <v>1570</v>
      </c>
      <c r="G45" s="1481"/>
      <c r="H45" s="1482"/>
      <c r="I45" s="1481"/>
      <c r="J45" s="1521"/>
      <c r="K45" s="1520"/>
      <c r="L45" s="1519"/>
    </row>
    <row r="46" spans="2:12" s="1422"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1591</v>
      </c>
      <c r="C48" s="1473"/>
      <c r="D48" s="1472"/>
      <c r="E48" s="1472"/>
      <c r="F48" s="1472"/>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73"/>
  <sheetViews>
    <sheetView showGridLines="0" view="pageLayout" topLeftCell="A28" zoomScaleNormal="110" workbookViewId="0">
      <selection activeCell="C37" sqref="C37"/>
    </sheetView>
  </sheetViews>
  <sheetFormatPr defaultColWidth="9.140625" defaultRowHeight="12.75" x14ac:dyDescent="0.2"/>
  <cols>
    <col min="1" max="1" width="4.7109375" style="1367" customWidth="1"/>
    <col min="2" max="2" width="12.85546875" style="1368" customWidth="1"/>
    <col min="3" max="3" width="61.7109375" style="1367" customWidth="1"/>
    <col min="4" max="4" width="1.42578125" style="1367" customWidth="1"/>
    <col min="5" max="5" width="20.42578125" style="1367" bestFit="1" customWidth="1"/>
    <col min="6" max="6" width="8.140625" style="1367" customWidth="1"/>
    <col min="7" max="10" width="9.140625" style="1367"/>
    <col min="11" max="11" width="6.7109375" style="1367" customWidth="1"/>
    <col min="12" max="16384" width="9.140625" style="1367"/>
  </cols>
  <sheetData>
    <row r="1" spans="2:6" s="1387" customFormat="1" ht="12.75" customHeight="1" x14ac:dyDescent="0.2">
      <c r="B1" s="2540" t="str">
        <f>'Single Audit Cover'!A7</f>
        <v>Bensenville SD 2</v>
      </c>
      <c r="C1" s="2540"/>
      <c r="D1" s="2540"/>
      <c r="E1" s="2540"/>
      <c r="F1" s="1545"/>
    </row>
    <row r="2" spans="2:6" s="1387" customFormat="1" ht="12.75" customHeight="1" x14ac:dyDescent="0.2">
      <c r="B2" s="2542">
        <f>'Single Audit Cover'!E7</f>
        <v>19022002002</v>
      </c>
      <c r="C2" s="2542"/>
      <c r="D2" s="2542"/>
      <c r="E2" s="2542"/>
      <c r="F2" s="1544"/>
    </row>
    <row r="3" spans="2:6" s="1346" customFormat="1" ht="12.75" customHeight="1" x14ac:dyDescent="0.2">
      <c r="B3" s="2530" t="s">
        <v>1618</v>
      </c>
      <c r="C3" s="2530"/>
      <c r="D3" s="2530"/>
      <c r="E3" s="2530"/>
      <c r="F3" s="1962"/>
    </row>
    <row r="4" spans="2:6" s="1387" customFormat="1" ht="12.75" customHeight="1" x14ac:dyDescent="0.2">
      <c r="B4" s="2557" t="str">
        <f>'[1]Single Audit Cover'!A4</f>
        <v>Year Ending June 30, 2016</v>
      </c>
      <c r="C4" s="2557"/>
      <c r="D4" s="2557"/>
      <c r="E4" s="2557"/>
      <c r="F4" s="1543"/>
    </row>
    <row r="5" spans="2:6" s="1387" customFormat="1" ht="40.15" customHeight="1" x14ac:dyDescent="0.2">
      <c r="B5" s="2086"/>
      <c r="C5" s="1529"/>
      <c r="D5" s="1529"/>
      <c r="E5" s="1529"/>
      <c r="F5" s="1529"/>
    </row>
    <row r="6" spans="2:6" s="1387" customFormat="1" ht="13.5" customHeight="1" x14ac:dyDescent="0.2">
      <c r="B6" s="1542" t="s">
        <v>1617</v>
      </c>
      <c r="C6" s="1542" t="s">
        <v>1616</v>
      </c>
      <c r="D6" s="1542"/>
      <c r="E6" s="1542" t="s">
        <v>1615</v>
      </c>
    </row>
    <row r="7" spans="2:6" ht="13.5" customHeight="1" x14ac:dyDescent="0.2">
      <c r="B7" s="2087"/>
      <c r="C7" s="1541"/>
      <c r="D7" s="1541"/>
      <c r="E7" s="1541"/>
      <c r="F7" s="1541"/>
    </row>
    <row r="8" spans="2:6" ht="13.5" customHeight="1" x14ac:dyDescent="0.2">
      <c r="B8" s="2087" t="s">
        <v>2192</v>
      </c>
      <c r="C8" s="2550" t="s">
        <v>2184</v>
      </c>
      <c r="D8" s="1541"/>
      <c r="E8" s="1541" t="s">
        <v>2193</v>
      </c>
      <c r="F8" s="1541"/>
    </row>
    <row r="9" spans="2:6" ht="13.5" customHeight="1" x14ac:dyDescent="0.2">
      <c r="B9" s="2088"/>
      <c r="C9" s="2550"/>
      <c r="D9" s="1428"/>
      <c r="E9" s="1428"/>
      <c r="F9" s="1428"/>
    </row>
    <row r="10" spans="2:6" ht="13.5" customHeight="1" x14ac:dyDescent="0.2">
      <c r="B10" s="2087"/>
      <c r="C10" s="1428"/>
      <c r="D10" s="1428"/>
      <c r="E10" s="1428"/>
      <c r="F10" s="1428"/>
    </row>
    <row r="11" spans="2:6" ht="13.5" customHeight="1" x14ac:dyDescent="0.2">
      <c r="B11" s="2087" t="s">
        <v>2194</v>
      </c>
      <c r="C11" s="2550" t="s">
        <v>2184</v>
      </c>
      <c r="D11" s="1428"/>
      <c r="E11" s="1428" t="s">
        <v>2195</v>
      </c>
      <c r="F11" s="1428"/>
    </row>
    <row r="12" spans="2:6" ht="13.5" customHeight="1" x14ac:dyDescent="0.2">
      <c r="B12" s="2087"/>
      <c r="C12" s="2550"/>
      <c r="D12" s="1428"/>
      <c r="E12" s="1428"/>
      <c r="F12" s="1428"/>
    </row>
    <row r="13" spans="2:6" ht="13.5" customHeight="1" x14ac:dyDescent="0.2">
      <c r="B13" s="2087"/>
      <c r="C13" s="1428"/>
      <c r="D13" s="1428"/>
      <c r="E13" s="1428"/>
      <c r="F13" s="1428"/>
    </row>
    <row r="14" spans="2:6" ht="13.5" customHeight="1" x14ac:dyDescent="0.2">
      <c r="B14" s="2087"/>
      <c r="C14" s="1428"/>
      <c r="D14" s="1428"/>
      <c r="E14" s="1428"/>
      <c r="F14" s="1428"/>
    </row>
    <row r="15" spans="2:6" ht="13.5" customHeight="1" x14ac:dyDescent="0.2">
      <c r="B15" s="2087"/>
      <c r="C15" s="1428"/>
      <c r="D15" s="1428"/>
      <c r="E15" s="1428"/>
      <c r="F15" s="1428"/>
    </row>
    <row r="16" spans="2:6" ht="13.5" customHeight="1" x14ac:dyDescent="0.2">
      <c r="B16" s="2087"/>
      <c r="C16" s="1428"/>
      <c r="D16" s="1428"/>
      <c r="E16" s="1428"/>
      <c r="F16" s="1428"/>
    </row>
    <row r="17" spans="2:6" ht="13.5" customHeight="1" x14ac:dyDescent="0.2">
      <c r="B17" s="2087"/>
      <c r="C17" s="1428"/>
      <c r="D17" s="1428"/>
      <c r="E17" s="1428"/>
      <c r="F17" s="1428"/>
    </row>
    <row r="18" spans="2:6" ht="13.5" customHeight="1" x14ac:dyDescent="0.2">
      <c r="B18" s="2087"/>
      <c r="C18" s="1428"/>
      <c r="D18" s="1428"/>
      <c r="E18" s="1428"/>
      <c r="F18" s="1428"/>
    </row>
    <row r="19" spans="2:6" ht="13.5" customHeight="1" x14ac:dyDescent="0.2">
      <c r="B19" s="2087"/>
      <c r="C19" s="1428"/>
      <c r="D19" s="1428"/>
      <c r="E19" s="1428"/>
      <c r="F19" s="1428"/>
    </row>
    <row r="20" spans="2:6" ht="13.5" customHeight="1" x14ac:dyDescent="0.2">
      <c r="B20" s="2087"/>
      <c r="C20" s="1428"/>
      <c r="D20" s="1428"/>
      <c r="E20" s="1428"/>
      <c r="F20" s="1428"/>
    </row>
    <row r="21" spans="2:6" ht="13.5" customHeight="1" x14ac:dyDescent="0.2">
      <c r="B21" s="2087"/>
      <c r="C21" s="1428"/>
      <c r="D21" s="1428"/>
      <c r="E21" s="1428"/>
      <c r="F21" s="1428"/>
    </row>
    <row r="22" spans="2:6" ht="13.5" customHeight="1" x14ac:dyDescent="0.2">
      <c r="B22" s="2087"/>
      <c r="C22" s="1428"/>
      <c r="D22" s="1428"/>
      <c r="E22" s="1428"/>
      <c r="F22" s="1428"/>
    </row>
    <row r="23" spans="2:6" ht="13.5" customHeight="1" x14ac:dyDescent="0.2">
      <c r="B23" s="2087"/>
      <c r="C23" s="1428"/>
      <c r="D23" s="1428"/>
      <c r="E23" s="1428"/>
      <c r="F23" s="1428"/>
    </row>
    <row r="24" spans="2:6" ht="13.5" customHeight="1" x14ac:dyDescent="0.2">
      <c r="B24" s="2087"/>
      <c r="C24" s="1428"/>
      <c r="D24" s="1428"/>
      <c r="E24" s="1428"/>
      <c r="F24" s="1428"/>
    </row>
    <row r="25" spans="2:6" ht="13.5" customHeight="1" x14ac:dyDescent="0.2">
      <c r="B25" s="2087"/>
      <c r="C25" s="1428"/>
      <c r="D25" s="1428"/>
      <c r="E25" s="1428"/>
      <c r="F25" s="1428"/>
    </row>
    <row r="26" spans="2:6" ht="13.5" customHeight="1" x14ac:dyDescent="0.2">
      <c r="B26" s="2087"/>
      <c r="C26" s="1428"/>
      <c r="D26" s="1428"/>
      <c r="E26" s="1428"/>
      <c r="F26" s="1428"/>
    </row>
    <row r="27" spans="2:6" ht="13.5" customHeight="1" x14ac:dyDescent="0.2">
      <c r="B27" s="2087"/>
      <c r="C27" s="1428"/>
      <c r="D27" s="1428"/>
      <c r="E27" s="1428"/>
      <c r="F27" s="1428"/>
    </row>
    <row r="28" spans="2:6" ht="13.5" customHeight="1" x14ac:dyDescent="0.2">
      <c r="B28" s="2087"/>
      <c r="C28" s="1428"/>
      <c r="D28" s="1428"/>
      <c r="E28" s="1428"/>
      <c r="F28" s="1428"/>
    </row>
    <row r="29" spans="2:6" ht="13.5" customHeight="1" x14ac:dyDescent="0.2">
      <c r="B29" s="2087"/>
      <c r="C29" s="1428"/>
      <c r="D29" s="1428"/>
      <c r="E29" s="1428"/>
      <c r="F29" s="1428"/>
    </row>
    <row r="30" spans="2:6" ht="13.5" customHeight="1" x14ac:dyDescent="0.2">
      <c r="B30" s="2087"/>
      <c r="C30" s="1428"/>
      <c r="D30" s="1428"/>
      <c r="E30" s="1428"/>
      <c r="F30" s="1428"/>
    </row>
    <row r="31" spans="2:6" ht="13.5" customHeight="1" x14ac:dyDescent="0.2">
      <c r="B31" s="2087"/>
      <c r="C31" s="1428"/>
      <c r="D31" s="1428"/>
      <c r="E31" s="1428"/>
      <c r="F31" s="1428"/>
    </row>
    <row r="32" spans="2:6" ht="13.5" customHeight="1" x14ac:dyDescent="0.2">
      <c r="B32" s="2089"/>
      <c r="C32" s="1428"/>
      <c r="D32" s="1428"/>
      <c r="E32" s="1428"/>
      <c r="F32" s="1428"/>
    </row>
    <row r="33" spans="2:6" ht="13.5" customHeight="1" x14ac:dyDescent="0.2">
      <c r="B33" s="2090"/>
      <c r="C33" s="1428"/>
      <c r="D33" s="1428"/>
      <c r="E33" s="1428"/>
      <c r="F33" s="1428"/>
    </row>
    <row r="34" spans="2:6" ht="13.5" customHeight="1" x14ac:dyDescent="0.2">
      <c r="B34" s="2091"/>
      <c r="C34" s="1428"/>
      <c r="D34" s="1428"/>
      <c r="E34" s="1428"/>
      <c r="F34" s="1428"/>
    </row>
    <row r="35" spans="2:6" ht="13.5" customHeight="1" x14ac:dyDescent="0.2">
      <c r="B35" s="2090"/>
      <c r="C35" s="1428"/>
      <c r="D35" s="1428"/>
      <c r="E35" s="1428"/>
      <c r="F35" s="1428"/>
    </row>
    <row r="36" spans="2:6" ht="13.5" customHeight="1" x14ac:dyDescent="0.2">
      <c r="B36" s="2090"/>
      <c r="C36" s="1428"/>
      <c r="D36" s="1428"/>
      <c r="E36" s="1428"/>
      <c r="F36" s="1428"/>
    </row>
    <row r="37" spans="2:6" ht="13.5" customHeight="1" x14ac:dyDescent="0.2">
      <c r="B37" s="2090"/>
      <c r="C37" s="1428"/>
      <c r="D37" s="1428"/>
      <c r="E37" s="1428"/>
      <c r="F37" s="1428"/>
    </row>
    <row r="38" spans="2:6" ht="13.5" customHeight="1" x14ac:dyDescent="0.2">
      <c r="B38" s="2090"/>
      <c r="C38" s="1428"/>
      <c r="D38" s="1428"/>
      <c r="E38" s="1428"/>
      <c r="F38" s="1428"/>
    </row>
    <row r="39" spans="2:6" ht="13.5" customHeight="1" x14ac:dyDescent="0.2">
      <c r="B39" s="2090"/>
      <c r="C39" s="1428"/>
      <c r="D39" s="1428"/>
      <c r="E39" s="1428"/>
      <c r="F39" s="1428"/>
    </row>
    <row r="40" spans="2:6" ht="13.5" customHeight="1" x14ac:dyDescent="0.2">
      <c r="B40" s="2090"/>
      <c r="C40" s="1428"/>
      <c r="D40" s="1428"/>
      <c r="E40" s="1428"/>
      <c r="F40" s="1428"/>
    </row>
    <row r="41" spans="2:6" ht="13.5" customHeight="1" x14ac:dyDescent="0.2">
      <c r="B41" s="2092"/>
      <c r="C41" s="1428"/>
      <c r="D41" s="1428"/>
      <c r="E41" s="1428"/>
      <c r="F41" s="1428"/>
    </row>
    <row r="42" spans="2:6" ht="13.5" customHeight="1" x14ac:dyDescent="0.2">
      <c r="B42" s="2093"/>
      <c r="C42" s="1428"/>
      <c r="D42" s="1428"/>
      <c r="E42" s="1428"/>
      <c r="F42" s="1428"/>
    </row>
    <row r="43" spans="2:6" ht="12.75" customHeight="1" thickBot="1" x14ac:dyDescent="0.25">
      <c r="B43" s="2094"/>
      <c r="C43" s="1428"/>
      <c r="D43" s="1428"/>
      <c r="E43" s="1428"/>
      <c r="F43" s="1428"/>
    </row>
    <row r="44" spans="2:6" ht="12.2" customHeight="1" x14ac:dyDescent="0.2">
      <c r="B44" s="2098" t="s">
        <v>1614</v>
      </c>
      <c r="C44" s="1472"/>
      <c r="D44" s="1422"/>
    </row>
    <row r="45" spans="2:6" ht="12.2" customHeight="1" x14ac:dyDescent="0.2">
      <c r="B45" s="1540" t="s">
        <v>2081</v>
      </c>
    </row>
    <row r="46" spans="2:6" ht="12.2" customHeight="1" x14ac:dyDescent="0.2">
      <c r="B46" s="1540" t="s">
        <v>1613</v>
      </c>
    </row>
    <row r="47" spans="2:6" ht="12.2" customHeight="1" x14ac:dyDescent="0.2">
      <c r="B47" s="1432" t="s">
        <v>1612</v>
      </c>
    </row>
    <row r="48" spans="2:6" ht="12.2" customHeight="1" x14ac:dyDescent="0.2">
      <c r="B48" s="1432" t="s">
        <v>1611</v>
      </c>
    </row>
    <row r="49" spans="2:6" ht="12.2" customHeight="1" x14ac:dyDescent="0.2">
      <c r="B49" s="1432" t="s">
        <v>1610</v>
      </c>
    </row>
    <row r="50" spans="2:6" ht="12.2" customHeight="1" x14ac:dyDescent="0.2">
      <c r="B50" s="1432" t="s">
        <v>1609</v>
      </c>
    </row>
    <row r="53" spans="2:6" ht="12.75" customHeight="1" x14ac:dyDescent="0.2"/>
    <row r="54" spans="2:6" ht="12.75" customHeight="1" x14ac:dyDescent="0.2">
      <c r="B54" s="2096"/>
    </row>
    <row r="55" spans="2:6" ht="12.75" customHeight="1" x14ac:dyDescent="0.2"/>
    <row r="56" spans="2:6" ht="12.75" customHeight="1" x14ac:dyDescent="0.2">
      <c r="B56" s="1453"/>
      <c r="C56" s="1422"/>
      <c r="D56" s="1422"/>
      <c r="E56" s="1422"/>
      <c r="F56" s="1422"/>
    </row>
    <row r="57" spans="2:6" ht="12.75" customHeight="1" x14ac:dyDescent="0.2">
      <c r="B57" s="1453"/>
      <c r="C57" s="1422"/>
      <c r="D57" s="1422"/>
      <c r="E57" s="1422"/>
      <c r="F57" s="1422"/>
    </row>
    <row r="58" spans="2:6" ht="12.75" customHeight="1" x14ac:dyDescent="0.2">
      <c r="B58" s="1453"/>
      <c r="C58" s="1422"/>
      <c r="D58" s="1422"/>
      <c r="E58" s="1422"/>
      <c r="F58" s="1422"/>
    </row>
    <row r="59" spans="2:6" ht="12.75" customHeight="1" x14ac:dyDescent="0.2">
      <c r="B59" s="1453"/>
      <c r="C59" s="1422"/>
      <c r="D59" s="1422"/>
      <c r="E59" s="1422"/>
      <c r="F59" s="1422"/>
    </row>
    <row r="60" spans="2:6" ht="12.75" customHeight="1" x14ac:dyDescent="0.2">
      <c r="B60" s="1453"/>
      <c r="C60" s="1422"/>
      <c r="D60" s="1422"/>
      <c r="E60" s="1422"/>
      <c r="F60" s="1422"/>
    </row>
    <row r="61" spans="2:6" ht="12.75" customHeight="1" x14ac:dyDescent="0.2">
      <c r="B61" s="1453"/>
      <c r="C61" s="1422"/>
      <c r="D61" s="1422"/>
      <c r="E61" s="1422"/>
      <c r="F61" s="1422"/>
    </row>
    <row r="62" spans="2:6" ht="12.75" customHeight="1" x14ac:dyDescent="0.2">
      <c r="B62" s="1453"/>
      <c r="C62" s="1422"/>
      <c r="D62" s="1422"/>
      <c r="E62" s="1422"/>
      <c r="F62" s="1422"/>
    </row>
    <row r="63" spans="2:6" ht="12.75" customHeight="1" x14ac:dyDescent="0.2">
      <c r="B63" s="1453"/>
      <c r="C63" s="1422"/>
      <c r="D63" s="1422"/>
      <c r="E63" s="1422"/>
      <c r="F63" s="1422"/>
    </row>
    <row r="67" spans="2:2" x14ac:dyDescent="0.2">
      <c r="B67" s="2097"/>
    </row>
    <row r="68" spans="2:2" x14ac:dyDescent="0.2">
      <c r="B68" s="1373"/>
    </row>
    <row r="69" spans="2:2" x14ac:dyDescent="0.2">
      <c r="B69" s="1373"/>
    </row>
    <row r="70" spans="2:2" x14ac:dyDescent="0.2">
      <c r="B70" s="2095"/>
    </row>
    <row r="71" spans="2:2" x14ac:dyDescent="0.2">
      <c r="B71" s="2095"/>
    </row>
    <row r="72" spans="2:2" x14ac:dyDescent="0.2">
      <c r="B72" s="2095"/>
    </row>
    <row r="73" spans="2:2" x14ac:dyDescent="0.2">
      <c r="B73" s="1373"/>
    </row>
  </sheetData>
  <mergeCells count="6">
    <mergeCell ref="C11:C12"/>
    <mergeCell ref="B1:E1"/>
    <mergeCell ref="B2:E2"/>
    <mergeCell ref="B3:E3"/>
    <mergeCell ref="B4:E4"/>
    <mergeCell ref="C8:C9"/>
  </mergeCells>
  <pageMargins left="0.32" right="0.27" top="0.52" bottom="0.57999999999999996" header="0.26" footer="0.26"/>
  <pageSetup firstPageNumber="43" orientation="portrait" useFirstPageNumber="1" r:id="rId1"/>
  <headerFooter alignWithMargins="0">
    <oddHeader>&amp;L&amp;8Page 45&amp;R&amp;8Page 45</oddHeader>
    <oddFooter>&amp;C&amp;"Times New Roman,Regular"&amp;11 85</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44" zoomScaleNormal="110" zoomScaleSheetLayoutView="100" workbookViewId="0">
      <selection activeCell="E42" sqref="E42"/>
    </sheetView>
  </sheetViews>
  <sheetFormatPr defaultColWidth="9.140625" defaultRowHeight="12.75" x14ac:dyDescent="0.2"/>
  <cols>
    <col min="1" max="1" width="4.7109375" style="1367" customWidth="1"/>
    <col min="2" max="2" width="9" style="1367" customWidth="1"/>
    <col min="3" max="3" width="5.7109375" style="1367" customWidth="1"/>
    <col min="4" max="4" width="6.5703125" style="1367" customWidth="1"/>
    <col min="5" max="5" width="77"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Bensenville SD 2</v>
      </c>
      <c r="C1" s="2540"/>
      <c r="D1" s="2540"/>
      <c r="E1" s="2540"/>
      <c r="F1" s="1538"/>
      <c r="G1" s="1538"/>
      <c r="H1" s="1538"/>
      <c r="I1" s="1538"/>
      <c r="J1" s="1538"/>
      <c r="K1" s="1538"/>
      <c r="L1" s="1538"/>
    </row>
    <row r="2" spans="2:12" ht="13.5" customHeight="1" x14ac:dyDescent="0.2">
      <c r="B2" s="2542">
        <f>'Single Audit Cover'!E7</f>
        <v>19022002002</v>
      </c>
      <c r="C2" s="2542"/>
      <c r="D2" s="2542"/>
      <c r="E2" s="2542"/>
      <c r="F2" s="1537"/>
      <c r="G2" s="1537"/>
      <c r="H2" s="1537"/>
      <c r="I2" s="1537"/>
      <c r="J2" s="1537"/>
      <c r="K2" s="1537"/>
      <c r="L2" s="1537"/>
    </row>
    <row r="3" spans="2:12" ht="13.5" customHeight="1" x14ac:dyDescent="0.2">
      <c r="B3" s="2530" t="s">
        <v>1626</v>
      </c>
      <c r="C3" s="2530"/>
      <c r="D3" s="2530"/>
      <c r="E3" s="2530"/>
      <c r="F3" s="1962"/>
      <c r="G3" s="1962"/>
      <c r="H3" s="1962"/>
      <c r="I3" s="1962"/>
      <c r="J3" s="1962"/>
      <c r="K3" s="1962"/>
      <c r="L3" s="1962"/>
    </row>
    <row r="4" spans="2:12" ht="13.5" customHeight="1" x14ac:dyDescent="0.2">
      <c r="B4" s="2558" t="str">
        <f>'[1]Single Audit Cover'!A4</f>
        <v>Year Ending June 30, 2016</v>
      </c>
      <c r="C4" s="2558"/>
      <c r="D4" s="2558"/>
      <c r="E4" s="255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1625</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20" t="s">
        <v>1624</v>
      </c>
      <c r="C8" s="1530" t="s">
        <v>1955</v>
      </c>
      <c r="D8" s="1737">
        <v>1</v>
      </c>
      <c r="E8" s="1422"/>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50" t="str">
        <f>+'SF&amp;QC Sec-2 (1)'!B17:K17</f>
        <v>Management relies on its audit firm to prepare full financial statements in accordance with GASB Statement 34.</v>
      </c>
      <c r="C11" s="2550"/>
      <c r="D11" s="2546"/>
      <c r="E11" s="2546"/>
    </row>
    <row r="12" spans="2:12" ht="13.5" customHeight="1" x14ac:dyDescent="0.2">
      <c r="B12" s="1422"/>
      <c r="C12" s="1422"/>
      <c r="D12" s="1422"/>
    </row>
    <row r="13" spans="2:12" ht="13.5" customHeight="1" x14ac:dyDescent="0.2">
      <c r="B13" s="1320" t="s">
        <v>1622</v>
      </c>
      <c r="C13" s="1320"/>
      <c r="D13" s="1422"/>
    </row>
    <row r="14" spans="2:12" ht="76.5" customHeight="1" x14ac:dyDescent="0.2">
      <c r="B14" s="2550" t="s">
        <v>2196</v>
      </c>
      <c r="C14" s="2550"/>
      <c r="D14" s="2546"/>
      <c r="E14" s="2546"/>
    </row>
    <row r="15" spans="2:12" ht="13.5" customHeight="1" x14ac:dyDescent="0.2">
      <c r="B15" s="1422"/>
      <c r="C15" s="1422"/>
      <c r="D15" s="1422"/>
    </row>
    <row r="16" spans="2:12" ht="13.5" customHeight="1" x14ac:dyDescent="0.2">
      <c r="B16" s="1320" t="s">
        <v>1621</v>
      </c>
      <c r="C16" s="1320"/>
      <c r="D16" s="1422"/>
      <c r="E16" s="2028" t="s">
        <v>2124</v>
      </c>
    </row>
    <row r="17" spans="2:5" ht="13.5" customHeight="1" x14ac:dyDescent="0.2">
      <c r="B17" s="1422"/>
      <c r="C17" s="1422"/>
      <c r="D17" s="1422"/>
    </row>
    <row r="18" spans="2:5" ht="13.5" customHeight="1" x14ac:dyDescent="0.2">
      <c r="B18" s="1320" t="s">
        <v>1620</v>
      </c>
      <c r="C18" s="1320"/>
      <c r="D18" s="1422"/>
      <c r="E18" s="1541" t="s">
        <v>2197</v>
      </c>
    </row>
    <row r="19" spans="2:5" ht="13.5" customHeight="1" x14ac:dyDescent="0.2">
      <c r="B19" s="1422"/>
      <c r="C19" s="1422"/>
      <c r="D19" s="1422"/>
    </row>
    <row r="20" spans="2:5" ht="13.5" customHeight="1" x14ac:dyDescent="0.2">
      <c r="B20" s="1320" t="s">
        <v>1619</v>
      </c>
      <c r="C20" s="1320"/>
      <c r="D20" s="1422"/>
      <c r="E20" s="2550" t="s">
        <v>2198</v>
      </c>
    </row>
    <row r="21" spans="2:5" ht="13.5" customHeight="1" x14ac:dyDescent="0.2">
      <c r="B21" s="1422"/>
      <c r="C21" s="1422"/>
      <c r="D21" s="1422"/>
      <c r="E21" s="2550"/>
    </row>
    <row r="22" spans="2:5" ht="13.5" customHeight="1" x14ac:dyDescent="0.2">
      <c r="B22" s="1422"/>
      <c r="C22" s="1422"/>
      <c r="D22" s="1422"/>
      <c r="E22" s="2550"/>
    </row>
    <row r="23" spans="2:5" ht="13.5" customHeight="1" x14ac:dyDescent="0.2">
      <c r="B23" s="1422"/>
      <c r="C23" s="1422"/>
      <c r="D23" s="1422"/>
      <c r="E23" s="2550"/>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47"/>
      <c r="C41" s="1547"/>
      <c r="D41" s="1547"/>
    </row>
    <row r="42" spans="2:4" ht="12.2" customHeight="1" x14ac:dyDescent="0.2">
      <c r="B42" s="1546" t="s">
        <v>2082</v>
      </c>
      <c r="C42" s="1546"/>
      <c r="D42" s="154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86</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view="pageLayout" topLeftCell="A44" zoomScaleNormal="110" zoomScaleSheetLayoutView="100" workbookViewId="0">
      <selection activeCell="B14" sqref="B14:E14"/>
    </sheetView>
  </sheetViews>
  <sheetFormatPr defaultColWidth="9.140625" defaultRowHeight="12.75" x14ac:dyDescent="0.2"/>
  <cols>
    <col min="1" max="1" width="4.7109375" style="1367" customWidth="1"/>
    <col min="2" max="2" width="9" style="1367" customWidth="1"/>
    <col min="3" max="3" width="5.7109375" style="1367" customWidth="1"/>
    <col min="4" max="4" width="6.5703125" style="1367" customWidth="1"/>
    <col min="5" max="5" width="77"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Bensenville SD 2</v>
      </c>
      <c r="C1" s="2540"/>
      <c r="D1" s="2540"/>
      <c r="E1" s="2540"/>
      <c r="F1" s="1538"/>
      <c r="G1" s="1538"/>
      <c r="H1" s="1538"/>
      <c r="I1" s="1538"/>
      <c r="J1" s="1538"/>
      <c r="K1" s="1538"/>
      <c r="L1" s="1538"/>
    </row>
    <row r="2" spans="2:12" ht="13.5" customHeight="1" x14ac:dyDescent="0.2">
      <c r="B2" s="2542">
        <f>'Single Audit Cover'!E7</f>
        <v>19022002002</v>
      </c>
      <c r="C2" s="2542"/>
      <c r="D2" s="2542"/>
      <c r="E2" s="2542"/>
      <c r="F2" s="1537"/>
      <c r="G2" s="1537"/>
      <c r="H2" s="1537"/>
      <c r="I2" s="1537"/>
      <c r="J2" s="1537"/>
      <c r="K2" s="1537"/>
      <c r="L2" s="1537"/>
    </row>
    <row r="3" spans="2:12" ht="13.5" customHeight="1" x14ac:dyDescent="0.2">
      <c r="B3" s="2530" t="s">
        <v>1626</v>
      </c>
      <c r="C3" s="2530"/>
      <c r="D3" s="2530"/>
      <c r="E3" s="2530"/>
      <c r="F3" s="2085"/>
      <c r="G3" s="2085"/>
      <c r="H3" s="2085"/>
      <c r="I3" s="2085"/>
      <c r="J3" s="2085"/>
      <c r="K3" s="2085"/>
      <c r="L3" s="2085"/>
    </row>
    <row r="4" spans="2:12" ht="13.5" customHeight="1" x14ac:dyDescent="0.2">
      <c r="B4" s="2558" t="str">
        <f>'[1]Single Audit Cover'!A4</f>
        <v>Year Ending June 30, 2016</v>
      </c>
      <c r="C4" s="2558"/>
      <c r="D4" s="2558"/>
      <c r="E4" s="255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1625</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20" t="s">
        <v>1624</v>
      </c>
      <c r="C8" s="1530" t="s">
        <v>1955</v>
      </c>
      <c r="D8" s="1737">
        <v>2</v>
      </c>
      <c r="E8" s="1422"/>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50" t="str">
        <f>+'SF&amp;QC Sec-2 (1)'!B17:K17</f>
        <v>Management relies on its audit firm to prepare full financial statements in accordance with GASB Statement 34.</v>
      </c>
      <c r="C11" s="2550"/>
      <c r="D11" s="2546"/>
      <c r="E11" s="2546"/>
    </row>
    <row r="12" spans="2:12" ht="13.5" customHeight="1" x14ac:dyDescent="0.2">
      <c r="B12" s="1422"/>
      <c r="C12" s="1422"/>
      <c r="D12" s="1422"/>
    </row>
    <row r="13" spans="2:12" ht="13.5" customHeight="1" x14ac:dyDescent="0.2">
      <c r="B13" s="1320" t="s">
        <v>1622</v>
      </c>
      <c r="C13" s="1320"/>
      <c r="D13" s="1422"/>
    </row>
    <row r="14" spans="2:12" ht="76.5" customHeight="1" x14ac:dyDescent="0.2">
      <c r="B14" s="2550" t="s">
        <v>2196</v>
      </c>
      <c r="C14" s="2550"/>
      <c r="D14" s="2546"/>
      <c r="E14" s="2546"/>
    </row>
    <row r="15" spans="2:12" ht="13.5" customHeight="1" x14ac:dyDescent="0.2">
      <c r="B15" s="1422"/>
      <c r="C15" s="1422"/>
      <c r="D15" s="1422"/>
    </row>
    <row r="16" spans="2:12" ht="13.5" customHeight="1" x14ac:dyDescent="0.2">
      <c r="B16" s="1320" t="s">
        <v>1621</v>
      </c>
      <c r="C16" s="1320"/>
      <c r="D16" s="1422"/>
      <c r="E16" s="2028" t="s">
        <v>2124</v>
      </c>
    </row>
    <row r="17" spans="2:5" ht="13.5" customHeight="1" x14ac:dyDescent="0.2">
      <c r="B17" s="1422"/>
      <c r="C17" s="1422"/>
      <c r="D17" s="1422"/>
    </row>
    <row r="18" spans="2:5" ht="13.5" customHeight="1" x14ac:dyDescent="0.2">
      <c r="B18" s="1320" t="s">
        <v>1620</v>
      </c>
      <c r="C18" s="1320"/>
      <c r="D18" s="1422"/>
      <c r="E18" s="1541" t="s">
        <v>2197</v>
      </c>
    </row>
    <row r="19" spans="2:5" ht="13.5" customHeight="1" x14ac:dyDescent="0.2">
      <c r="B19" s="1422"/>
      <c r="C19" s="1422"/>
      <c r="D19" s="1422"/>
    </row>
    <row r="20" spans="2:5" ht="13.5" customHeight="1" x14ac:dyDescent="0.2">
      <c r="B20" s="1320" t="s">
        <v>1619</v>
      </c>
      <c r="C20" s="1320"/>
      <c r="D20" s="1422"/>
      <c r="E20" s="2550" t="s">
        <v>2198</v>
      </c>
    </row>
    <row r="21" spans="2:5" ht="13.5" customHeight="1" x14ac:dyDescent="0.2">
      <c r="B21" s="1422"/>
      <c r="C21" s="1422"/>
      <c r="D21" s="1422"/>
      <c r="E21" s="2550"/>
    </row>
    <row r="22" spans="2:5" ht="13.5" customHeight="1" x14ac:dyDescent="0.2">
      <c r="B22" s="1422"/>
      <c r="C22" s="1422"/>
      <c r="D22" s="1422"/>
      <c r="E22" s="2550"/>
    </row>
    <row r="23" spans="2:5" ht="13.5" customHeight="1" x14ac:dyDescent="0.2">
      <c r="B23" s="1422"/>
      <c r="C23" s="1422"/>
      <c r="D23" s="1422"/>
      <c r="E23" s="2550"/>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47"/>
      <c r="C41" s="1547"/>
      <c r="D41" s="1547"/>
    </row>
    <row r="42" spans="2:4" ht="12.2" customHeight="1" x14ac:dyDescent="0.2">
      <c r="B42" s="1546" t="s">
        <v>2082</v>
      </c>
      <c r="C42" s="1546"/>
      <c r="D42" s="154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3"/>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87</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19022002002</v>
      </c>
    </row>
    <row r="3" spans="1:2" x14ac:dyDescent="0.2">
      <c r="A3" t="s">
        <v>1132</v>
      </c>
      <c r="B3" s="1232" t="str">
        <f>COVER!A15</f>
        <v>DUPAGE</v>
      </c>
    </row>
    <row r="4" spans="1:2" x14ac:dyDescent="0.2">
      <c r="A4" t="s">
        <v>1188</v>
      </c>
      <c r="B4" s="1232" t="str">
        <f>COVER!A17</f>
        <v>Bensenville SD 2</v>
      </c>
    </row>
    <row r="5" spans="1:2" x14ac:dyDescent="0.2">
      <c r="A5" t="s">
        <v>819</v>
      </c>
      <c r="B5" s="1232" t="str">
        <f>COVER!A38</f>
        <v>Dr. James Stelter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5"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066-004384</v>
      </c>
    </row>
    <row r="16" spans="1:2" x14ac:dyDescent="0.2">
      <c r="A16" t="s">
        <v>501</v>
      </c>
      <c r="B16" s="1232" t="str">
        <f>COVER!T13</f>
        <v>MPS|CPA</v>
      </c>
    </row>
    <row r="17" spans="1:2" x14ac:dyDescent="0.2">
      <c r="A17" t="s">
        <v>1052</v>
      </c>
      <c r="B17" s="1232" t="str">
        <f>COVER!T15</f>
        <v>EDWARD MCCORMICK</v>
      </c>
    </row>
    <row r="18" spans="1:2" x14ac:dyDescent="0.2">
      <c r="A18" t="s">
        <v>1370</v>
      </c>
      <c r="B18" s="1232" t="str">
        <f>COVER!T17</f>
        <v>14300 S RAVINIA AVE, SUITE 200</v>
      </c>
    </row>
    <row r="19" spans="1:2" x14ac:dyDescent="0.2">
      <c r="A19" t="s">
        <v>1054</v>
      </c>
      <c r="B19" s="1232" t="str">
        <f>COVER!T25</f>
        <v>EDMC@MPSCPA.COM</v>
      </c>
    </row>
    <row r="20" spans="1:2" x14ac:dyDescent="0.2">
      <c r="A20" t="s">
        <v>1055</v>
      </c>
      <c r="B20" s="1232" t="str">
        <f>COVER!T19</f>
        <v>ORLAND PARK</v>
      </c>
    </row>
    <row r="21" spans="1:2" x14ac:dyDescent="0.2">
      <c r="A21" t="s">
        <v>569</v>
      </c>
      <c r="B21" s="1232" t="str">
        <f>COVER!X19</f>
        <v>IL</v>
      </c>
    </row>
    <row r="22" spans="1:2" x14ac:dyDescent="0.2">
      <c r="A22" t="s">
        <v>1056</v>
      </c>
      <c r="B22" s="1232">
        <f>COVER!Z19</f>
        <v>0</v>
      </c>
    </row>
    <row r="23" spans="1:2" x14ac:dyDescent="0.2">
      <c r="A23" t="s">
        <v>1372</v>
      </c>
      <c r="B23" s="1232" t="str">
        <f>COVER!T21</f>
        <v>708-349-6999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79">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28639955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28639955</v>
      </c>
      <c r="D92" s="14" t="str">
        <f t="shared" si="0"/>
        <v>Error?</v>
      </c>
    </row>
    <row r="93" spans="1:4" x14ac:dyDescent="0.2">
      <c r="A93" s="55">
        <v>32</v>
      </c>
      <c r="B93" s="1232">
        <f>'Assets-Liab 5-6'!C41</f>
        <v>28639955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263639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13100000</v>
      </c>
      <c r="C122" s="14" t="s">
        <v>672</v>
      </c>
      <c r="D122" s="14" t="str">
        <f t="shared" si="0"/>
        <v>Error?</v>
      </c>
    </row>
    <row r="123" spans="1:4" x14ac:dyDescent="0.2">
      <c r="A123" s="55">
        <v>62</v>
      </c>
      <c r="B123" s="1232">
        <f>'Assets-Liab 5-6'!D39</f>
        <v>-12836361</v>
      </c>
      <c r="D123" s="14" t="str">
        <f t="shared" si="0"/>
        <v>Error?</v>
      </c>
    </row>
    <row r="124" spans="1:4" x14ac:dyDescent="0.2">
      <c r="A124" s="55">
        <v>63</v>
      </c>
      <c r="B124" s="1232">
        <f>'Assets-Liab 5-6'!D41</f>
        <v>263639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381142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381142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1387116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1387116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204452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204452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73012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73012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535904</v>
      </c>
      <c r="D273" s="14" t="str">
        <f t="shared" si="3"/>
        <v>Error?</v>
      </c>
    </row>
    <row r="274" spans="1:4" x14ac:dyDescent="0.2">
      <c r="A274" s="55">
        <v>213</v>
      </c>
      <c r="B274" s="1232">
        <f>'Assets-Liab 5-6'!M17</f>
        <v>80691998</v>
      </c>
      <c r="D274" s="14" t="str">
        <f t="shared" si="3"/>
        <v>Error?</v>
      </c>
    </row>
    <row r="275" spans="1:4" x14ac:dyDescent="0.2">
      <c r="A275" s="55">
        <v>214</v>
      </c>
      <c r="B275" s="1232">
        <f>'Assets-Liab 5-6'!M18</f>
        <v>856863</v>
      </c>
      <c r="D275" s="14" t="str">
        <f t="shared" si="3"/>
        <v>Error?</v>
      </c>
    </row>
    <row r="276" spans="1:4" x14ac:dyDescent="0.2">
      <c r="A276" s="55">
        <v>215</v>
      </c>
      <c r="B276" s="1232">
        <f>'Assets-Liab 5-6'!M19</f>
        <v>8031128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90182569</v>
      </c>
      <c r="C279" s="14" t="s">
        <v>672</v>
      </c>
      <c r="D279" s="14" t="str">
        <f t="shared" si="3"/>
        <v>Error?</v>
      </c>
    </row>
    <row r="280" spans="1:4" x14ac:dyDescent="0.2">
      <c r="A280" s="55">
        <v>219</v>
      </c>
      <c r="B280" s="1232">
        <f>'Assets-Liab 5-6'!M40</f>
        <v>90182569</v>
      </c>
      <c r="D280" s="14" t="str">
        <f t="shared" si="3"/>
        <v>Error?</v>
      </c>
    </row>
    <row r="281" spans="1:4" x14ac:dyDescent="0.2">
      <c r="A281" s="55">
        <v>220</v>
      </c>
      <c r="B281" s="1232">
        <f>'Assets-Liab 5-6'!M41</f>
        <v>90182569</v>
      </c>
      <c r="C281" s="14" t="s">
        <v>672</v>
      </c>
      <c r="D281" s="14" t="str">
        <f t="shared" si="3"/>
        <v>Error?</v>
      </c>
    </row>
    <row r="282" spans="1:4" x14ac:dyDescent="0.2">
      <c r="A282" s="55">
        <v>221</v>
      </c>
      <c r="B282" s="1232">
        <f>'Assets-Liab 5-6'!N21</f>
        <v>381142</v>
      </c>
      <c r="D282" s="14" t="str">
        <f t="shared" si="3"/>
        <v>Error?</v>
      </c>
    </row>
    <row r="283" spans="1:4" x14ac:dyDescent="0.2">
      <c r="A283" s="55">
        <v>222</v>
      </c>
      <c r="B283" s="1232">
        <f>'Assets-Liab 5-6'!N22</f>
        <v>35588858</v>
      </c>
      <c r="D283" s="14" t="str">
        <f t="shared" si="3"/>
        <v>Error?</v>
      </c>
    </row>
    <row r="284" spans="1:4" x14ac:dyDescent="0.2">
      <c r="A284" s="55">
        <v>223</v>
      </c>
      <c r="B284" s="1232">
        <f>'Assets-Liab 5-6'!N23</f>
        <v>35970000</v>
      </c>
      <c r="C284" s="14" t="s">
        <v>672</v>
      </c>
      <c r="D284" s="14" t="str">
        <f t="shared" si="3"/>
        <v>Error?</v>
      </c>
    </row>
    <row r="285" spans="1:4" x14ac:dyDescent="0.2">
      <c r="A285" s="55">
        <v>224</v>
      </c>
      <c r="B285" s="1232">
        <f>'Assets-Liab 5-6'!N36</f>
        <v>35970000</v>
      </c>
      <c r="D285" s="14" t="str">
        <f t="shared" si="3"/>
        <v>Error?</v>
      </c>
    </row>
    <row r="286" spans="1:4" x14ac:dyDescent="0.2">
      <c r="A286" s="83">
        <v>225</v>
      </c>
      <c r="D286" s="14" t="str">
        <f t="shared" si="3"/>
        <v>OK</v>
      </c>
    </row>
    <row r="287" spans="1:4" x14ac:dyDescent="0.2">
      <c r="A287" s="55">
        <v>226</v>
      </c>
      <c r="B287" s="1232">
        <f>'Assets-Liab 5-6'!N37</f>
        <v>35970000</v>
      </c>
      <c r="C287" s="14" t="s">
        <v>672</v>
      </c>
      <c r="D287" s="14" t="str">
        <f t="shared" si="3"/>
        <v>Error?</v>
      </c>
    </row>
    <row r="288" spans="1:4" x14ac:dyDescent="0.2">
      <c r="A288" s="55">
        <v>227</v>
      </c>
      <c r="B288" s="1232">
        <f>'Assets-Liab 5-6'!N41</f>
        <v>35970000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9745184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92907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181134</v>
      </c>
      <c r="D719" s="14" t="str">
        <f t="shared" si="10"/>
        <v>Error?</v>
      </c>
    </row>
    <row r="720" spans="1:4" x14ac:dyDescent="0.2">
      <c r="A720" s="55">
        <v>659</v>
      </c>
      <c r="B720" s="1232">
        <f>'Expenditures 15-22'!C33</f>
        <v>12038870</v>
      </c>
      <c r="C720" s="14" t="s">
        <v>672</v>
      </c>
      <c r="D720" s="14" t="str">
        <f t="shared" si="10"/>
        <v>Error?</v>
      </c>
    </row>
    <row r="721" spans="1:4" x14ac:dyDescent="0.2">
      <c r="A721" s="55">
        <v>660</v>
      </c>
      <c r="B721" s="1232">
        <f>'Expenditures 15-22'!C36</f>
        <v>618039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153414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771453</v>
      </c>
      <c r="C727" s="14" t="s">
        <v>672</v>
      </c>
      <c r="D727" s="14" t="str">
        <f t="shared" si="10"/>
        <v>Error?</v>
      </c>
    </row>
    <row r="728" spans="1:4" x14ac:dyDescent="0.2">
      <c r="A728" s="55">
        <v>667</v>
      </c>
      <c r="B728" s="1232">
        <f>'Expenditures 15-22'!C44</f>
        <v>516073</v>
      </c>
      <c r="D728" s="14" t="str">
        <f t="shared" si="10"/>
        <v>Error?</v>
      </c>
    </row>
    <row r="729" spans="1:4" x14ac:dyDescent="0.2">
      <c r="A729" s="55">
        <v>668</v>
      </c>
      <c r="B729" s="1232">
        <f>'Expenditures 15-22'!C45</f>
        <v>446734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962807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343206</v>
      </c>
      <c r="D733" s="14" t="str">
        <f t="shared" si="10"/>
        <v>Error?</v>
      </c>
    </row>
    <row r="734" spans="1:4" x14ac:dyDescent="0.2">
      <c r="A734" s="55">
        <v>673</v>
      </c>
      <c r="B734" s="1232">
        <f>'Expenditures 15-22'!C53</f>
        <v>343206</v>
      </c>
      <c r="C734" s="14" t="s">
        <v>672</v>
      </c>
      <c r="D734" s="14" t="str">
        <f t="shared" si="10"/>
        <v>Error?</v>
      </c>
    </row>
    <row r="735" spans="1:4" x14ac:dyDescent="0.2">
      <c r="A735" s="55">
        <v>674</v>
      </c>
      <c r="B735" s="1232">
        <f>'Expenditures 15-22'!C55</f>
        <v>1052886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1052886</v>
      </c>
      <c r="C737" s="14" t="s">
        <v>672</v>
      </c>
      <c r="D737" s="14" t="str">
        <f t="shared" si="10"/>
        <v>Error?</v>
      </c>
    </row>
    <row r="738" spans="1:4" x14ac:dyDescent="0.2">
      <c r="A738" s="55">
        <v>677</v>
      </c>
      <c r="B738" s="1232">
        <f>'Expenditures 15-22'!C59</f>
        <v>158932</v>
      </c>
      <c r="D738" s="14" t="str">
        <f t="shared" si="10"/>
        <v>Error?</v>
      </c>
    </row>
    <row r="739" spans="1:4" x14ac:dyDescent="0.2">
      <c r="A739" s="55">
        <v>678</v>
      </c>
      <c r="B739" s="1232">
        <f>'Expenditures 15-22'!C60</f>
        <v>164592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178558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502082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371854</v>
      </c>
      <c r="D751" s="14" t="str">
        <f t="shared" si="10"/>
        <v>Error?</v>
      </c>
    </row>
    <row r="752" spans="1:4" x14ac:dyDescent="0.2">
      <c r="A752" s="83">
        <v>691</v>
      </c>
      <c r="D752" s="14" t="str">
        <f t="shared" si="10"/>
        <v>OK</v>
      </c>
    </row>
    <row r="753" spans="1:4" x14ac:dyDescent="0.2">
      <c r="A753" s="55">
        <v>692</v>
      </c>
      <c r="B753" s="1232">
        <f>'Expenditures 15-22'!C72</f>
        <v>371854</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4004288</v>
      </c>
      <c r="C755" s="14" t="s">
        <v>672</v>
      </c>
      <c r="D755" s="14" t="str">
        <f t="shared" si="10"/>
        <v>Error?</v>
      </c>
    </row>
    <row r="756" spans="1:4" x14ac:dyDescent="0.2">
      <c r="A756" s="55">
        <v>695</v>
      </c>
      <c r="B756" s="1232">
        <f>'Expenditures 15-22'!C75</f>
        <v>99359</v>
      </c>
      <c r="D756" s="14" t="str">
        <f t="shared" si="10"/>
        <v>Error?</v>
      </c>
    </row>
    <row r="757" spans="1:4" x14ac:dyDescent="0.2">
      <c r="A757" s="55">
        <v>696</v>
      </c>
      <c r="B757" s="1232">
        <f>'Expenditures 15-22'!C114</f>
        <v>16142517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2880570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37332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60806</v>
      </c>
      <c r="D777" s="14" t="str">
        <f t="shared" si="11"/>
        <v>Error?</v>
      </c>
    </row>
    <row r="778" spans="1:4" x14ac:dyDescent="0.2">
      <c r="A778" s="55">
        <v>717</v>
      </c>
      <c r="B778" s="1232">
        <f>'Expenditures 15-22'!D33</f>
        <v>3486480</v>
      </c>
      <c r="C778" s="14" t="s">
        <v>672</v>
      </c>
      <c r="D778" s="14" t="str">
        <f t="shared" si="11"/>
        <v>Error?</v>
      </c>
    </row>
    <row r="779" spans="1:4" x14ac:dyDescent="0.2">
      <c r="A779" s="55">
        <v>718</v>
      </c>
      <c r="B779" s="1232">
        <f>'Expenditures 15-22'!D36</f>
        <v>169162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20621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189783</v>
      </c>
      <c r="C785" s="14" t="s">
        <v>672</v>
      </c>
      <c r="D785" s="14" t="str">
        <f t="shared" si="11"/>
        <v>Error?</v>
      </c>
    </row>
    <row r="786" spans="1:4" x14ac:dyDescent="0.2">
      <c r="A786" s="55">
        <v>725</v>
      </c>
      <c r="B786" s="1232">
        <f>'Expenditures 15-22'!D44</f>
        <v>165888</v>
      </c>
      <c r="D786" s="14" t="str">
        <f t="shared" si="11"/>
        <v>Error?</v>
      </c>
    </row>
    <row r="787" spans="1:4" x14ac:dyDescent="0.2">
      <c r="A787" s="55">
        <v>726</v>
      </c>
      <c r="B787" s="1232">
        <f>'Expenditures 15-22'!D45</f>
        <v>96733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262621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78781</v>
      </c>
      <c r="D791" s="14" t="str">
        <f t="shared" si="11"/>
        <v>Error?</v>
      </c>
    </row>
    <row r="792" spans="1:4" x14ac:dyDescent="0.2">
      <c r="A792" s="55">
        <v>731</v>
      </c>
      <c r="B792" s="1232">
        <f>'Expenditures 15-22'!D53</f>
        <v>102377</v>
      </c>
      <c r="C792" s="14" t="s">
        <v>672</v>
      </c>
      <c r="D792" s="14" t="str">
        <f t="shared" si="11"/>
        <v>Error?</v>
      </c>
    </row>
    <row r="793" spans="1:4" x14ac:dyDescent="0.2">
      <c r="A793" s="55">
        <v>732</v>
      </c>
      <c r="B793" s="1232">
        <f>'Expenditures 15-22'!D55</f>
        <v>343018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343018</v>
      </c>
      <c r="C795" s="14" t="s">
        <v>672</v>
      </c>
      <c r="D795" s="14" t="str">
        <f t="shared" si="11"/>
        <v>Error?</v>
      </c>
    </row>
    <row r="796" spans="1:4" x14ac:dyDescent="0.2">
      <c r="A796" s="55">
        <v>735</v>
      </c>
      <c r="B796" s="1232">
        <f>'Expenditures 15-22'!D59</f>
        <v>36399</v>
      </c>
      <c r="D796" s="14" t="str">
        <f t="shared" si="11"/>
        <v>Error?</v>
      </c>
    </row>
    <row r="797" spans="1:4" x14ac:dyDescent="0.2">
      <c r="A797" s="55">
        <v>736</v>
      </c>
      <c r="B797" s="1232">
        <f>'Expenditures 15-22'!D60</f>
        <v>54657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91056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66795</v>
      </c>
      <c r="D809" s="14" t="str">
        <f t="shared" si="11"/>
        <v>Error?</v>
      </c>
    </row>
    <row r="810" spans="1:4" x14ac:dyDescent="0.2">
      <c r="A810" s="83">
        <v>749</v>
      </c>
      <c r="D810" s="14" t="str">
        <f t="shared" si="11"/>
        <v>OK</v>
      </c>
    </row>
    <row r="811" spans="1:4" x14ac:dyDescent="0.2">
      <c r="A811" s="55">
        <v>750</v>
      </c>
      <c r="B811" s="1232">
        <f>'Expenditures 15-22'!D72</f>
        <v>66795</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1055650</v>
      </c>
      <c r="C813" s="14" t="s">
        <v>672</v>
      </c>
      <c r="D813" s="14" t="str">
        <f t="shared" si="11"/>
        <v>Error?</v>
      </c>
    </row>
    <row r="814" spans="1:4" x14ac:dyDescent="0.2">
      <c r="A814" s="55">
        <v>753</v>
      </c>
      <c r="B814" s="1232">
        <f>'Expenditures 15-22'!D75</f>
        <v>2400</v>
      </c>
      <c r="D814" s="14" t="str">
        <f t="shared" si="11"/>
        <v>Error?</v>
      </c>
    </row>
    <row r="815" spans="1:4" x14ac:dyDescent="0.2">
      <c r="A815" s="55">
        <v>754</v>
      </c>
      <c r="B815" s="1232">
        <f>'Expenditures 15-22'!D114</f>
        <v>4544530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116896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1622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3948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159233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16091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16091</v>
      </c>
      <c r="C843" s="14" t="s">
        <v>672</v>
      </c>
      <c r="D843" s="14" t="str">
        <f t="shared" si="12"/>
        <v>Error?</v>
      </c>
    </row>
    <row r="844" spans="1:4" x14ac:dyDescent="0.2">
      <c r="A844" s="55">
        <v>783</v>
      </c>
      <c r="B844" s="1232">
        <f>'Expenditures 15-22'!E44</f>
        <v>147570</v>
      </c>
      <c r="D844" s="14" t="str">
        <f t="shared" si="12"/>
        <v>Error?</v>
      </c>
    </row>
    <row r="845" spans="1:4" x14ac:dyDescent="0.2">
      <c r="A845" s="55">
        <v>784</v>
      </c>
      <c r="B845" s="1232">
        <f>'Expenditures 15-22'!E45</f>
        <v>130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147700</v>
      </c>
      <c r="C847" s="14" t="s">
        <v>672</v>
      </c>
      <c r="D847" s="14" t="str">
        <f t="shared" si="12"/>
        <v>Error?</v>
      </c>
    </row>
    <row r="848" spans="1:4" x14ac:dyDescent="0.2">
      <c r="A848" s="55">
        <v>787</v>
      </c>
      <c r="B848" s="1232">
        <f>'Expenditures 15-22'!E49</f>
        <v>105713</v>
      </c>
      <c r="D848" s="14" t="str">
        <f t="shared" si="12"/>
        <v>Error?</v>
      </c>
    </row>
    <row r="849" spans="1:4" x14ac:dyDescent="0.2">
      <c r="A849" s="55">
        <v>788</v>
      </c>
      <c r="B849" s="1232">
        <f>'Expenditures 15-22'!E50</f>
        <v>23317</v>
      </c>
      <c r="D849" s="14" t="str">
        <f t="shared" si="12"/>
        <v>Error?</v>
      </c>
    </row>
    <row r="850" spans="1:4" x14ac:dyDescent="0.2">
      <c r="A850" s="55">
        <v>789</v>
      </c>
      <c r="B850" s="1232">
        <f>'Expenditures 15-22'!E53</f>
        <v>130307</v>
      </c>
      <c r="C850" s="14" t="s">
        <v>672</v>
      </c>
      <c r="D850" s="14" t="str">
        <f t="shared" si="12"/>
        <v>Error?</v>
      </c>
    </row>
    <row r="851" spans="1:4" x14ac:dyDescent="0.2">
      <c r="A851" s="55">
        <v>790</v>
      </c>
      <c r="B851" s="1232">
        <f>'Expenditures 15-22'!E55</f>
        <v>3811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3811</v>
      </c>
      <c r="C853" s="14" t="s">
        <v>672</v>
      </c>
      <c r="D853" s="14" t="str">
        <f t="shared" si="12"/>
        <v>Error?</v>
      </c>
    </row>
    <row r="854" spans="1:4" x14ac:dyDescent="0.2">
      <c r="A854" s="55">
        <v>793</v>
      </c>
      <c r="B854" s="1232">
        <f>'Expenditures 15-22'!E59</f>
        <v>12508</v>
      </c>
      <c r="D854" s="14" t="str">
        <f t="shared" si="12"/>
        <v>Error?</v>
      </c>
    </row>
    <row r="855" spans="1:4" x14ac:dyDescent="0.2">
      <c r="A855" s="55">
        <v>794</v>
      </c>
      <c r="B855" s="1232">
        <f>'Expenditures 15-22'!E60</f>
        <v>14979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766394</v>
      </c>
      <c r="D858" s="14" t="str">
        <f t="shared" si="12"/>
        <v>Error?</v>
      </c>
    </row>
    <row r="859" spans="1:4" x14ac:dyDescent="0.2">
      <c r="A859" s="55">
        <v>798</v>
      </c>
      <c r="B859" s="1232">
        <f>'Expenditures 15-22'!E64</f>
        <v>14247</v>
      </c>
      <c r="D859" s="14" t="str">
        <f t="shared" si="12"/>
        <v>Error?</v>
      </c>
    </row>
    <row r="860" spans="1:4" x14ac:dyDescent="0.2">
      <c r="A860" s="83">
        <v>799</v>
      </c>
      <c r="D860" s="14" t="str">
        <f t="shared" si="12"/>
        <v>OK</v>
      </c>
    </row>
    <row r="861" spans="1:4" x14ac:dyDescent="0.2">
      <c r="A861" s="55">
        <v>800</v>
      </c>
      <c r="B861" s="1232">
        <f>'Expenditures 15-22'!E65</f>
        <v>808128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5000</v>
      </c>
      <c r="D864" s="14" t="str">
        <f t="shared" si="12"/>
        <v>Error?</v>
      </c>
    </row>
    <row r="865" spans="1:4" x14ac:dyDescent="0.2">
      <c r="A865" s="55">
        <v>804</v>
      </c>
      <c r="B865" s="1232">
        <f>'Expenditures 15-22'!E70</f>
        <v>40307</v>
      </c>
      <c r="D865" s="14" t="str">
        <f t="shared" si="12"/>
        <v>Error?</v>
      </c>
    </row>
    <row r="866" spans="1:4" x14ac:dyDescent="0.2">
      <c r="A866" s="83">
        <v>805</v>
      </c>
      <c r="D866" s="14" t="str">
        <f t="shared" si="12"/>
        <v>OK</v>
      </c>
    </row>
    <row r="867" spans="1:4" x14ac:dyDescent="0.2">
      <c r="A867" s="55">
        <v>806</v>
      </c>
      <c r="B867" s="1232">
        <f>'Expenditures 15-22'!E71</f>
        <v>72697</v>
      </c>
      <c r="D867" s="14" t="str">
        <f t="shared" si="12"/>
        <v>Error?</v>
      </c>
    </row>
    <row r="868" spans="1:4" x14ac:dyDescent="0.2">
      <c r="A868" s="83">
        <v>807</v>
      </c>
      <c r="D868" s="14" t="str">
        <f t="shared" si="12"/>
        <v>OK</v>
      </c>
    </row>
    <row r="869" spans="1:4" x14ac:dyDescent="0.2">
      <c r="A869" s="55">
        <v>808</v>
      </c>
      <c r="B869" s="1232">
        <f>'Expenditures 15-22'!E72</f>
        <v>118004</v>
      </c>
      <c r="C869" s="14" t="s">
        <v>672</v>
      </c>
      <c r="D869" s="14" t="str">
        <f t="shared" si="12"/>
        <v>Error?</v>
      </c>
    </row>
    <row r="870" spans="1:4" x14ac:dyDescent="0.2">
      <c r="A870" s="55">
        <v>809</v>
      </c>
      <c r="B870" s="1232">
        <f>'Expenditures 15-22'!E73</f>
        <v>11528</v>
      </c>
      <c r="D870" s="14" t="str">
        <f t="shared" si="12"/>
        <v>Error?</v>
      </c>
    </row>
    <row r="871" spans="1:4" x14ac:dyDescent="0.2">
      <c r="A871" s="55">
        <v>810</v>
      </c>
      <c r="B871" s="1232">
        <f>'Expenditures 15-22'!E74</f>
        <v>1235569</v>
      </c>
      <c r="C871" s="14" t="s">
        <v>672</v>
      </c>
      <c r="D871" s="14" t="str">
        <f t="shared" si="12"/>
        <v>Error?</v>
      </c>
    </row>
    <row r="872" spans="1:4" x14ac:dyDescent="0.2">
      <c r="A872" s="55">
        <v>811</v>
      </c>
      <c r="B872" s="1232">
        <f>'Expenditures 15-22'!E75</f>
        <v>7143</v>
      </c>
      <c r="D872" s="14" t="str">
        <f t="shared" si="12"/>
        <v>Error?</v>
      </c>
    </row>
    <row r="873" spans="1:4" x14ac:dyDescent="0.2">
      <c r="A873" s="55">
        <v>812</v>
      </c>
      <c r="B873" s="1232">
        <f>'Expenditures 15-22'!E114</f>
        <v>1415693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996625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29705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40</v>
      </c>
      <c r="D892" s="14" t="str">
        <f t="shared" si="12"/>
        <v>Error?</v>
      </c>
    </row>
    <row r="893" spans="1:4" x14ac:dyDescent="0.2">
      <c r="A893" s="55">
        <v>832</v>
      </c>
      <c r="B893" s="1232">
        <f>'Expenditures 15-22'!F15</f>
        <v>12420</v>
      </c>
      <c r="D893" s="14" t="str">
        <f t="shared" si="12"/>
        <v>Error?</v>
      </c>
    </row>
    <row r="894" spans="1:4" x14ac:dyDescent="0.2">
      <c r="A894" s="55">
        <v>833</v>
      </c>
      <c r="B894" s="1232">
        <f>'Expenditures 15-22'!F33</f>
        <v>1083190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5811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17762</v>
      </c>
      <c r="D900" s="14" t="str">
        <f t="shared" si="13"/>
        <v>Error?</v>
      </c>
    </row>
    <row r="901" spans="1:4" x14ac:dyDescent="0.2">
      <c r="A901" s="55">
        <v>840</v>
      </c>
      <c r="B901" s="1232">
        <f>'Expenditures 15-22'!F42</f>
        <v>23573</v>
      </c>
      <c r="C901" s="14" t="s">
        <v>672</v>
      </c>
      <c r="D901" s="14" t="str">
        <f t="shared" si="13"/>
        <v>Error?</v>
      </c>
    </row>
    <row r="902" spans="1:4" x14ac:dyDescent="0.2">
      <c r="A902" s="55">
        <v>841</v>
      </c>
      <c r="B902" s="1232">
        <f>'Expenditures 15-22'!F44</f>
        <v>33189</v>
      </c>
      <c r="D902" s="14" t="str">
        <f t="shared" si="13"/>
        <v>Error?</v>
      </c>
    </row>
    <row r="903" spans="1:4" x14ac:dyDescent="0.2">
      <c r="A903" s="55">
        <v>842</v>
      </c>
      <c r="B903" s="1232">
        <f>'Expenditures 15-22'!F45</f>
        <v>39678</v>
      </c>
      <c r="D903" s="14" t="str">
        <f t="shared" si="13"/>
        <v>Error?</v>
      </c>
    </row>
    <row r="904" spans="1:4" x14ac:dyDescent="0.2">
      <c r="A904" s="55">
        <v>843</v>
      </c>
      <c r="B904" s="1232">
        <f>'Expenditures 15-22'!F46</f>
        <v>10278</v>
      </c>
      <c r="D904" s="14" t="str">
        <f t="shared" si="13"/>
        <v>Error?</v>
      </c>
    </row>
    <row r="905" spans="1:4" x14ac:dyDescent="0.2">
      <c r="A905" s="55">
        <v>844</v>
      </c>
      <c r="B905" s="1232">
        <f>'Expenditures 15-22'!F47</f>
        <v>83145</v>
      </c>
      <c r="C905" s="14" t="s">
        <v>672</v>
      </c>
      <c r="D905" s="14" t="str">
        <f t="shared" si="13"/>
        <v>Error?</v>
      </c>
    </row>
    <row r="906" spans="1:4" x14ac:dyDescent="0.2">
      <c r="A906" s="55">
        <v>845</v>
      </c>
      <c r="B906" s="1232">
        <f>'Expenditures 15-22'!F49</f>
        <v>21</v>
      </c>
      <c r="D906" s="14" t="str">
        <f t="shared" si="13"/>
        <v>Error?</v>
      </c>
    </row>
    <row r="907" spans="1:4" x14ac:dyDescent="0.2">
      <c r="A907" s="55">
        <v>846</v>
      </c>
      <c r="B907" s="1232">
        <f>'Expenditures 15-22'!F50</f>
        <v>1790</v>
      </c>
      <c r="D907" s="14" t="str">
        <f t="shared" si="13"/>
        <v>Error?</v>
      </c>
    </row>
    <row r="908" spans="1:4" x14ac:dyDescent="0.2">
      <c r="A908" s="55">
        <v>847</v>
      </c>
      <c r="B908" s="1232">
        <f>'Expenditures 15-22'!F53</f>
        <v>1811</v>
      </c>
      <c r="C908" s="14" t="s">
        <v>672</v>
      </c>
      <c r="D908" s="14" t="str">
        <f t="shared" si="13"/>
        <v>Error?</v>
      </c>
    </row>
    <row r="909" spans="1:4" x14ac:dyDescent="0.2">
      <c r="A909" s="55">
        <v>848</v>
      </c>
      <c r="B909" s="1232">
        <f>'Expenditures 15-22'!F55</f>
        <v>5244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5244</v>
      </c>
      <c r="C911" s="14" t="s">
        <v>672</v>
      </c>
      <c r="D911" s="14" t="str">
        <f t="shared" si="13"/>
        <v>Error?</v>
      </c>
    </row>
    <row r="912" spans="1:4" x14ac:dyDescent="0.2">
      <c r="A912" s="55">
        <v>851</v>
      </c>
      <c r="B912" s="1232">
        <f>'Expenditures 15-22'!F59</f>
        <v>170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53302</v>
      </c>
      <c r="D916" s="14" t="str">
        <f t="shared" si="13"/>
        <v>Error?</v>
      </c>
    </row>
    <row r="917" spans="1:4" x14ac:dyDescent="0.2">
      <c r="A917" s="55">
        <v>856</v>
      </c>
      <c r="B917" s="1232">
        <f>'Expenditures 15-22'!F64</f>
        <v>11540</v>
      </c>
      <c r="D917" s="14" t="str">
        <f t="shared" si="13"/>
        <v>Error?</v>
      </c>
    </row>
    <row r="918" spans="1:4" x14ac:dyDescent="0.2">
      <c r="A918" s="83">
        <v>857</v>
      </c>
      <c r="D918" s="14" t="str">
        <f t="shared" si="13"/>
        <v>OK</v>
      </c>
    </row>
    <row r="919" spans="1:4" x14ac:dyDescent="0.2">
      <c r="A919" s="55">
        <v>858</v>
      </c>
      <c r="B919" s="1232">
        <f>'Expenditures 15-22'!F65</f>
        <v>65012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332195</v>
      </c>
      <c r="D925" s="14" t="str">
        <f t="shared" si="13"/>
        <v>Error?</v>
      </c>
    </row>
    <row r="926" spans="1:4" x14ac:dyDescent="0.2">
      <c r="A926" s="83">
        <v>865</v>
      </c>
      <c r="D926" s="14" t="str">
        <f t="shared" si="13"/>
        <v>OK</v>
      </c>
    </row>
    <row r="927" spans="1:4" x14ac:dyDescent="0.2">
      <c r="A927" s="55">
        <v>866</v>
      </c>
      <c r="B927" s="1232">
        <f>'Expenditures 15-22'!F72</f>
        <v>332195</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510980</v>
      </c>
      <c r="C929" s="14" t="s">
        <v>672</v>
      </c>
      <c r="D929" s="14" t="str">
        <f t="shared" si="13"/>
        <v>Error?</v>
      </c>
    </row>
    <row r="930" spans="1:4" x14ac:dyDescent="0.2">
      <c r="A930" s="55">
        <v>869</v>
      </c>
      <c r="B930" s="1232">
        <f>'Expenditures 15-22'!F75</f>
        <v>21812</v>
      </c>
      <c r="D930" s="14" t="str">
        <f t="shared" si="13"/>
        <v>Error?</v>
      </c>
    </row>
    <row r="931" spans="1:4" x14ac:dyDescent="0.2">
      <c r="A931" s="55">
        <v>870</v>
      </c>
      <c r="B931" s="1232">
        <f>'Expenditures 15-22'!F114</f>
        <v>1615982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164763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164763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965</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965</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7000</v>
      </c>
      <c r="D965" s="14" t="str">
        <f t="shared" si="14"/>
        <v>Error?</v>
      </c>
    </row>
    <row r="966" spans="1:4" x14ac:dyDescent="0.2">
      <c r="A966" s="55">
        <v>905</v>
      </c>
      <c r="B966" s="1232">
        <f>'Expenditures 15-22'!G53</f>
        <v>7000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183941</v>
      </c>
      <c r="D983" s="14" t="str">
        <f t="shared" si="14"/>
        <v>Error?</v>
      </c>
    </row>
    <row r="984" spans="1:4" x14ac:dyDescent="0.2">
      <c r="A984" s="83">
        <v>923</v>
      </c>
      <c r="D984" s="14" t="str">
        <f t="shared" si="14"/>
        <v>OK</v>
      </c>
    </row>
    <row r="985" spans="1:4" x14ac:dyDescent="0.2">
      <c r="A985" s="55">
        <v>924</v>
      </c>
      <c r="B985" s="1232">
        <f>'Expenditures 15-22'!G72</f>
        <v>183941</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191906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356669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12396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255641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1374</v>
      </c>
      <c r="D1018" s="14" t="str">
        <f t="shared" si="14"/>
        <v>Error?</v>
      </c>
    </row>
    <row r="1019" spans="1:4" x14ac:dyDescent="0.2">
      <c r="A1019" s="55">
        <v>958</v>
      </c>
      <c r="B1019" s="1232">
        <f>'Expenditures 15-22'!H45</f>
        <v>674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2048</v>
      </c>
      <c r="C1021" s="14" t="s">
        <v>672</v>
      </c>
      <c r="D1021" s="14" t="str">
        <f t="shared" si="14"/>
        <v>Error?</v>
      </c>
    </row>
    <row r="1022" spans="1:4" x14ac:dyDescent="0.2">
      <c r="A1022" s="55">
        <v>961</v>
      </c>
      <c r="B1022" s="1232">
        <f>'Expenditures 15-22'!H49</f>
        <v>17861</v>
      </c>
      <c r="D1022" s="14" t="str">
        <f t="shared" si="14"/>
        <v>Error?</v>
      </c>
    </row>
    <row r="1023" spans="1:4" x14ac:dyDescent="0.2">
      <c r="A1023" s="55">
        <v>962</v>
      </c>
      <c r="B1023" s="1232">
        <f>'Expenditures 15-22'!H50</f>
        <v>20731</v>
      </c>
      <c r="D1023" s="14" t="str">
        <f t="shared" ref="D1023:D1086" si="15">IF(ISBLANK(B1023),"OK",IF(A1023-B1023=0,"OK","Error?"))</f>
        <v>Error?</v>
      </c>
    </row>
    <row r="1024" spans="1:4" x14ac:dyDescent="0.2">
      <c r="A1024" s="55">
        <v>963</v>
      </c>
      <c r="B1024" s="1232">
        <f>'Expenditures 15-22'!H53</f>
        <v>38592</v>
      </c>
      <c r="C1024" s="14" t="s">
        <v>672</v>
      </c>
      <c r="D1024" s="14" t="str">
        <f t="shared" si="15"/>
        <v>Error?</v>
      </c>
    </row>
    <row r="1025" spans="1:4" x14ac:dyDescent="0.2">
      <c r="A1025" s="55">
        <v>964</v>
      </c>
      <c r="B1025" s="1232">
        <f>'Expenditures 15-22'!H55</f>
        <v>1555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1555</v>
      </c>
      <c r="C1027" s="14" t="s">
        <v>672</v>
      </c>
      <c r="D1027" s="14" t="str">
        <f t="shared" si="15"/>
        <v>Error?</v>
      </c>
    </row>
    <row r="1028" spans="1:4" x14ac:dyDescent="0.2">
      <c r="A1028" s="55">
        <v>967</v>
      </c>
      <c r="B1028" s="1232">
        <f>'Expenditures 15-22'!H59</f>
        <v>2424</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2424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240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240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44859</v>
      </c>
      <c r="C1045" s="14" t="s">
        <v>672</v>
      </c>
      <c r="D1045" s="14" t="str">
        <f t="shared" si="15"/>
        <v>Error?</v>
      </c>
    </row>
    <row r="1046" spans="1:4" x14ac:dyDescent="0.2">
      <c r="A1046" s="55">
        <v>985</v>
      </c>
      <c r="B1046" s="1232">
        <f>'Expenditures 15-22'!H75</f>
        <v>3000</v>
      </c>
      <c r="D1046" s="14" t="str">
        <f t="shared" si="15"/>
        <v>Error?</v>
      </c>
    </row>
    <row r="1047" spans="1:4" x14ac:dyDescent="0.2">
      <c r="A1047" s="55">
        <v>986</v>
      </c>
      <c r="B1047" s="1232">
        <f>'Expenditures 15-22'!H102</f>
        <v>1049486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1352986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13936974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161566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3988</v>
      </c>
      <c r="C1106" s="14" t="s">
        <v>672</v>
      </c>
      <c r="D1106" s="14" t="str">
        <f t="shared" si="16"/>
        <v>Error?</v>
      </c>
    </row>
    <row r="1107" spans="1:4" x14ac:dyDescent="0.2">
      <c r="A1107" s="55">
        <v>1046</v>
      </c>
      <c r="B1107" s="1232">
        <f>'Expenditures 15-22'!K15</f>
        <v>254360</v>
      </c>
      <c r="C1107" s="14" t="s">
        <v>672</v>
      </c>
      <c r="D1107" s="14" t="str">
        <f t="shared" si="16"/>
        <v>Error?</v>
      </c>
    </row>
    <row r="1108" spans="1:4" x14ac:dyDescent="0.2">
      <c r="A1108" s="55">
        <v>1047</v>
      </c>
      <c r="B1108" s="1232">
        <f>'Expenditures 15-22'!K33</f>
        <v>17208717</v>
      </c>
      <c r="C1108" s="14" t="s">
        <v>672</v>
      </c>
      <c r="D1108" s="14" t="str">
        <f t="shared" si="16"/>
        <v>Error?</v>
      </c>
    </row>
    <row r="1109" spans="1:4" x14ac:dyDescent="0.2">
      <c r="A1109" s="55">
        <v>1048</v>
      </c>
      <c r="B1109" s="1232">
        <f>'Expenditures 15-22'!K36</f>
        <v>787201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196902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17762</v>
      </c>
      <c r="C1114" s="14" t="s">
        <v>672</v>
      </c>
      <c r="D1114" s="14" t="str">
        <f t="shared" si="16"/>
        <v>Error?</v>
      </c>
    </row>
    <row r="1115" spans="1:4" x14ac:dyDescent="0.2">
      <c r="A1115" s="55">
        <v>1054</v>
      </c>
      <c r="B1115" s="1232">
        <f>'Expenditures 15-22'!K42</f>
        <v>1001865</v>
      </c>
      <c r="C1115" s="14" t="s">
        <v>672</v>
      </c>
      <c r="D1115" s="14" t="str">
        <f t="shared" si="16"/>
        <v>Error?</v>
      </c>
    </row>
    <row r="1116" spans="1:4" x14ac:dyDescent="0.2">
      <c r="A1116" s="55">
        <v>1055</v>
      </c>
      <c r="B1116" s="1232">
        <f>'Expenditures 15-22'!K44</f>
        <v>864094</v>
      </c>
      <c r="C1116" s="14" t="s">
        <v>672</v>
      </c>
      <c r="D1116" s="14" t="str">
        <f t="shared" si="16"/>
        <v>Error?</v>
      </c>
    </row>
    <row r="1117" spans="1:4" x14ac:dyDescent="0.2">
      <c r="A1117" s="55">
        <v>1056</v>
      </c>
      <c r="B1117" s="1232">
        <f>'Expenditures 15-22'!K45</f>
        <v>583949</v>
      </c>
      <c r="C1117" s="14" t="s">
        <v>672</v>
      </c>
      <c r="D1117" s="14" t="str">
        <f t="shared" si="16"/>
        <v>Error?</v>
      </c>
    </row>
    <row r="1118" spans="1:4" x14ac:dyDescent="0.2">
      <c r="A1118" s="55">
        <v>1057</v>
      </c>
      <c r="B1118" s="1232">
        <f>'Expenditures 15-22'!K46</f>
        <v>10278</v>
      </c>
      <c r="C1118" s="14" t="s">
        <v>672</v>
      </c>
      <c r="D1118" s="14" t="str">
        <f t="shared" si="16"/>
        <v>Error?</v>
      </c>
    </row>
    <row r="1119" spans="1:4" x14ac:dyDescent="0.2">
      <c r="A1119" s="55">
        <v>1058</v>
      </c>
      <c r="B1119" s="1232">
        <f>'Expenditures 15-22'!K47</f>
        <v>1458321</v>
      </c>
      <c r="C1119" s="14" t="s">
        <v>672</v>
      </c>
      <c r="D1119" s="14" t="str">
        <f t="shared" si="16"/>
        <v>Error?</v>
      </c>
    </row>
    <row r="1120" spans="1:4" x14ac:dyDescent="0.2">
      <c r="A1120" s="55">
        <v>1059</v>
      </c>
      <c r="B1120" s="1232">
        <f>'Expenditures 15-22'!K49</f>
        <v>123595</v>
      </c>
      <c r="C1120" s="14" t="s">
        <v>672</v>
      </c>
      <c r="D1120" s="14" t="str">
        <f t="shared" si="16"/>
        <v>Error?</v>
      </c>
    </row>
    <row r="1121" spans="1:4" x14ac:dyDescent="0.2">
      <c r="A1121" s="55">
        <v>1060</v>
      </c>
      <c r="B1121" s="1232">
        <f>'Expenditures 15-22'!K50</f>
        <v>474825</v>
      </c>
      <c r="C1121" s="14" t="s">
        <v>672</v>
      </c>
      <c r="D1121" s="14" t="str">
        <f t="shared" si="16"/>
        <v>Error?</v>
      </c>
    </row>
    <row r="1122" spans="1:4" x14ac:dyDescent="0.2">
      <c r="A1122" s="55">
        <v>1061</v>
      </c>
      <c r="B1122" s="1232">
        <f>'Expenditures 15-22'!K53</f>
        <v>623293</v>
      </c>
      <c r="C1122" s="14" t="s">
        <v>672</v>
      </c>
      <c r="D1122" s="14" t="str">
        <f t="shared" si="16"/>
        <v>Error?</v>
      </c>
    </row>
    <row r="1123" spans="1:4" x14ac:dyDescent="0.2">
      <c r="A1123" s="55">
        <v>1062</v>
      </c>
      <c r="B1123" s="1232">
        <f>'Expenditures 15-22'!K55</f>
        <v>1406514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1406514</v>
      </c>
      <c r="C1125" s="14" t="s">
        <v>672</v>
      </c>
      <c r="D1125" s="14" t="str">
        <f t="shared" si="16"/>
        <v>Error?</v>
      </c>
    </row>
    <row r="1126" spans="1:4" x14ac:dyDescent="0.2">
      <c r="A1126" s="55">
        <v>1065</v>
      </c>
      <c r="B1126" s="1232">
        <f>'Expenditures 15-22'!K59</f>
        <v>210433</v>
      </c>
      <c r="C1126" s="14" t="s">
        <v>672</v>
      </c>
      <c r="D1126" s="14" t="str">
        <f t="shared" si="16"/>
        <v>Error?</v>
      </c>
    </row>
    <row r="1127" spans="1:4" x14ac:dyDescent="0.2">
      <c r="A1127" s="55">
        <v>1066</v>
      </c>
      <c r="B1127" s="1232">
        <f>'Expenditures 15-22'!K60</f>
        <v>234228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998254</v>
      </c>
      <c r="C1130" s="14" t="s">
        <v>672</v>
      </c>
      <c r="D1130" s="14" t="str">
        <f t="shared" si="16"/>
        <v>Error?</v>
      </c>
    </row>
    <row r="1131" spans="1:4" x14ac:dyDescent="0.2">
      <c r="A1131" s="55">
        <v>1070</v>
      </c>
      <c r="B1131" s="1232">
        <f>'Expenditures 15-22'!K64</f>
        <v>25787</v>
      </c>
      <c r="C1131" s="14" t="s">
        <v>672</v>
      </c>
      <c r="D1131" s="14" t="str">
        <f t="shared" si="16"/>
        <v>Error?</v>
      </c>
    </row>
    <row r="1132" spans="1:4" x14ac:dyDescent="0.2">
      <c r="A1132" s="83">
        <v>1071</v>
      </c>
      <c r="D1132" s="14" t="str">
        <f t="shared" si="16"/>
        <v>OK</v>
      </c>
    </row>
    <row r="1133" spans="1:4" x14ac:dyDescent="0.2">
      <c r="A1133" s="55">
        <v>1072</v>
      </c>
      <c r="B1133" s="1232">
        <f>'Expenditures 15-22'!K65</f>
        <v>1468702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5240</v>
      </c>
      <c r="C1136" s="14" t="s">
        <v>672</v>
      </c>
      <c r="D1136" s="14" t="str">
        <f t="shared" si="16"/>
        <v>Error?</v>
      </c>
    </row>
    <row r="1137" spans="1:4" x14ac:dyDescent="0.2">
      <c r="A1137" s="55">
        <v>1076</v>
      </c>
      <c r="B1137" s="1232">
        <f>'Expenditures 15-22'!K70</f>
        <v>40307</v>
      </c>
      <c r="C1137" s="14" t="s">
        <v>672</v>
      </c>
      <c r="D1137" s="14" t="str">
        <f t="shared" si="16"/>
        <v>Error?</v>
      </c>
    </row>
    <row r="1138" spans="1:4" x14ac:dyDescent="0.2">
      <c r="A1138" s="83">
        <v>1077</v>
      </c>
      <c r="D1138" s="14" t="str">
        <f t="shared" si="16"/>
        <v>OK</v>
      </c>
    </row>
    <row r="1139" spans="1:4" x14ac:dyDescent="0.2">
      <c r="A1139" s="55">
        <v>1078</v>
      </c>
      <c r="B1139" s="1232">
        <f>'Expenditures 15-22'!K71</f>
        <v>1068525</v>
      </c>
      <c r="C1139" s="14" t="s">
        <v>672</v>
      </c>
      <c r="D1139" s="14" t="str">
        <f t="shared" si="16"/>
        <v>Error?</v>
      </c>
    </row>
    <row r="1140" spans="1:4" x14ac:dyDescent="0.2">
      <c r="A1140" s="83">
        <v>1079</v>
      </c>
      <c r="D1140" s="14" t="str">
        <f t="shared" si="16"/>
        <v>OK</v>
      </c>
    </row>
    <row r="1141" spans="1:4" x14ac:dyDescent="0.2">
      <c r="A1141" s="55">
        <v>1080</v>
      </c>
      <c r="B1141" s="1232">
        <f>'Expenditures 15-22'!K72</f>
        <v>1114072</v>
      </c>
      <c r="C1141" s="14" t="s">
        <v>672</v>
      </c>
      <c r="D1141" s="14" t="str">
        <f t="shared" si="16"/>
        <v>Error?</v>
      </c>
    </row>
    <row r="1142" spans="1:4" x14ac:dyDescent="0.2">
      <c r="A1142" s="55">
        <v>1081</v>
      </c>
      <c r="B1142" s="1232">
        <f>'Expenditures 15-22'!K73</f>
        <v>11528</v>
      </c>
      <c r="C1142" s="14" t="s">
        <v>672</v>
      </c>
      <c r="D1142" s="14" t="str">
        <f t="shared" si="16"/>
        <v>Error?</v>
      </c>
    </row>
    <row r="1143" spans="1:4" x14ac:dyDescent="0.2">
      <c r="A1143" s="55">
        <v>1082</v>
      </c>
      <c r="B1143" s="1232">
        <f>'Expenditures 15-22'!K74</f>
        <v>7084295</v>
      </c>
      <c r="C1143" s="14" t="s">
        <v>672</v>
      </c>
      <c r="D1143" s="14" t="str">
        <f t="shared" si="16"/>
        <v>Error?</v>
      </c>
    </row>
    <row r="1144" spans="1:4" x14ac:dyDescent="0.2">
      <c r="A1144" s="55">
        <v>1083</v>
      </c>
      <c r="B1144" s="1232">
        <f>'Expenditures 15-22'!K75</f>
        <v>133714</v>
      </c>
      <c r="C1144" s="14" t="s">
        <v>672</v>
      </c>
      <c r="D1144" s="14" t="str">
        <f t="shared" si="16"/>
        <v>Error?</v>
      </c>
    </row>
    <row r="1145" spans="1:4" x14ac:dyDescent="0.2">
      <c r="A1145" s="55">
        <v>1084</v>
      </c>
      <c r="B1145" s="1232">
        <f>'Expenditures 15-22'!K102</f>
        <v>1063234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25489960</v>
      </c>
      <c r="C1152" s="14" t="s">
        <v>672</v>
      </c>
      <c r="D1152" s="14" t="str">
        <f t="shared" si="17"/>
        <v>Error?</v>
      </c>
    </row>
    <row r="1153" spans="1:4" x14ac:dyDescent="0.2">
      <c r="A1153" s="55">
        <v>1092</v>
      </c>
      <c r="B1153" s="1232">
        <f>'Expenditures 15-22'!K115</f>
        <v>-4600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21003</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21003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21003</v>
      </c>
      <c r="C1225" s="14" t="s">
        <v>672</v>
      </c>
      <c r="D1225" s="14" t="str">
        <f t="shared" si="18"/>
        <v>Error?</v>
      </c>
    </row>
    <row r="1226" spans="1:4" x14ac:dyDescent="0.2">
      <c r="A1226" s="55">
        <v>1165</v>
      </c>
      <c r="B1226" s="1232">
        <f>'Expenditures 15-22'!C150</f>
        <v>21003</v>
      </c>
      <c r="C1226" s="14" t="s">
        <v>672</v>
      </c>
      <c r="D1226" s="14" t="str">
        <f t="shared" si="18"/>
        <v>Error?</v>
      </c>
    </row>
    <row r="1227" spans="1:4" x14ac:dyDescent="0.2">
      <c r="A1227" s="55">
        <v>1166</v>
      </c>
      <c r="B1227" s="1232">
        <f>'Expenditures 15-22'!D122</f>
        <v>3406</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3406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3406</v>
      </c>
      <c r="C1233" s="14" t="s">
        <v>672</v>
      </c>
      <c r="D1233" s="14" t="str">
        <f t="shared" si="18"/>
        <v>Error?</v>
      </c>
    </row>
    <row r="1234" spans="1:4" x14ac:dyDescent="0.2">
      <c r="A1234" s="55">
        <v>1173</v>
      </c>
      <c r="B1234" s="1232">
        <f>'Expenditures 15-22'!D150</f>
        <v>3406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1626751</v>
      </c>
      <c r="D1237" s="14" t="str">
        <f t="shared" si="18"/>
        <v>Error?</v>
      </c>
    </row>
    <row r="1238" spans="1:4" x14ac:dyDescent="0.2">
      <c r="A1238" s="83">
        <v>1177</v>
      </c>
      <c r="D1238" s="14" t="str">
        <f t="shared" si="18"/>
        <v>OK</v>
      </c>
    </row>
    <row r="1239" spans="1:4" x14ac:dyDescent="0.2">
      <c r="A1239" s="55">
        <v>1178</v>
      </c>
      <c r="B1239" s="1232">
        <f>'Expenditures 15-22'!E127</f>
        <v>1626751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1626751</v>
      </c>
      <c r="C1241" s="14" t="s">
        <v>672</v>
      </c>
      <c r="D1241" s="14" t="str">
        <f t="shared" si="18"/>
        <v>Error?</v>
      </c>
    </row>
    <row r="1242" spans="1:4" x14ac:dyDescent="0.2">
      <c r="A1242" s="55">
        <v>1181</v>
      </c>
      <c r="B1242" s="1232">
        <f>'Expenditures 15-22'!E150</f>
        <v>1646271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552918</v>
      </c>
      <c r="D1245" s="14" t="str">
        <f t="shared" si="18"/>
        <v>Error?</v>
      </c>
    </row>
    <row r="1246" spans="1:4" x14ac:dyDescent="0.2">
      <c r="A1246" s="83">
        <v>1185</v>
      </c>
      <c r="D1246" s="14" t="str">
        <f t="shared" si="18"/>
        <v>OK</v>
      </c>
    </row>
    <row r="1247" spans="1:4" x14ac:dyDescent="0.2">
      <c r="A1247" s="55">
        <v>1186</v>
      </c>
      <c r="B1247" s="1232">
        <f>'Expenditures 15-22'!F127</f>
        <v>552918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552918</v>
      </c>
      <c r="C1249" s="14" t="s">
        <v>672</v>
      </c>
      <c r="D1249" s="14" t="str">
        <f t="shared" si="18"/>
        <v>Error?</v>
      </c>
    </row>
    <row r="1250" spans="1:4" x14ac:dyDescent="0.2">
      <c r="A1250" s="55">
        <v>1189</v>
      </c>
      <c r="B1250" s="1232">
        <f>'Expenditures 15-22'!F150</f>
        <v>554571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2675086</v>
      </c>
      <c r="D1252" s="14" t="str">
        <f t="shared" si="18"/>
        <v>Error?</v>
      </c>
    </row>
    <row r="1253" spans="1:4" x14ac:dyDescent="0.2">
      <c r="A1253" s="55">
        <v>1192</v>
      </c>
      <c r="B1253" s="1232">
        <f>'Expenditures 15-22'!G124</f>
        <v>5802</v>
      </c>
      <c r="D1253" s="14" t="str">
        <f t="shared" si="18"/>
        <v>Error?</v>
      </c>
    </row>
    <row r="1254" spans="1:4" x14ac:dyDescent="0.2">
      <c r="A1254" s="55">
        <v>1193</v>
      </c>
      <c r="B1254" s="1232">
        <f>'Expenditures 15-22'!G126</f>
        <v>1225</v>
      </c>
      <c r="D1254" s="14" t="str">
        <f t="shared" si="18"/>
        <v>Error?</v>
      </c>
    </row>
    <row r="1255" spans="1:4" x14ac:dyDescent="0.2">
      <c r="A1255" s="83">
        <v>1194</v>
      </c>
      <c r="D1255" s="14" t="str">
        <f t="shared" si="18"/>
        <v>OK</v>
      </c>
    </row>
    <row r="1256" spans="1:4" x14ac:dyDescent="0.2">
      <c r="A1256" s="55">
        <v>1195</v>
      </c>
      <c r="B1256" s="1232">
        <f>'Expenditures 15-22'!G127</f>
        <v>2682113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2682113</v>
      </c>
      <c r="C1258" s="14" t="s">
        <v>672</v>
      </c>
      <c r="D1258" s="14" t="str">
        <f t="shared" si="18"/>
        <v>Error?</v>
      </c>
    </row>
    <row r="1259" spans="1:4" x14ac:dyDescent="0.2">
      <c r="A1259" s="55">
        <v>1198</v>
      </c>
      <c r="B1259" s="1232">
        <f>'Expenditures 15-22'!G150</f>
        <v>2898025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19</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19</v>
      </c>
      <c r="C1273" s="14" t="s">
        <v>672</v>
      </c>
      <c r="D1273" s="14" t="str">
        <f t="shared" si="18"/>
        <v>Error?</v>
      </c>
    </row>
    <row r="1274" spans="1:4" x14ac:dyDescent="0.2">
      <c r="A1274" s="55">
        <v>1213</v>
      </c>
      <c r="B1274" s="1232">
        <f>'Expenditures 15-22'!K122</f>
        <v>24409</v>
      </c>
      <c r="C1274" s="14" t="s">
        <v>672</v>
      </c>
      <c r="D1274" s="14" t="str">
        <f t="shared" si="18"/>
        <v>Error?</v>
      </c>
    </row>
    <row r="1275" spans="1:4" x14ac:dyDescent="0.2">
      <c r="A1275" s="55">
        <v>1214</v>
      </c>
      <c r="B1275" s="1232">
        <f>'Expenditures 15-22'!K123</f>
        <v>2675420</v>
      </c>
      <c r="C1275" s="14" t="s">
        <v>672</v>
      </c>
      <c r="D1275" s="14" t="str">
        <f t="shared" si="18"/>
        <v>Error?</v>
      </c>
    </row>
    <row r="1276" spans="1:4" x14ac:dyDescent="0.2">
      <c r="A1276" s="55">
        <v>1215</v>
      </c>
      <c r="B1276" s="1232">
        <f>'Expenditures 15-22'!K124</f>
        <v>2186246</v>
      </c>
      <c r="C1276" s="14" t="s">
        <v>672</v>
      </c>
      <c r="D1276" s="14" t="str">
        <f t="shared" si="18"/>
        <v>Error?</v>
      </c>
    </row>
    <row r="1277" spans="1:4" x14ac:dyDescent="0.2">
      <c r="A1277" s="55">
        <v>1216</v>
      </c>
      <c r="B1277" s="1232">
        <f>'Expenditures 15-22'!K126</f>
        <v>1225</v>
      </c>
      <c r="C1277" s="14" t="s">
        <v>672</v>
      </c>
      <c r="D1277" s="14" t="str">
        <f t="shared" si="18"/>
        <v>Error?</v>
      </c>
    </row>
    <row r="1278" spans="1:4" x14ac:dyDescent="0.2">
      <c r="A1278" s="83">
        <v>1217</v>
      </c>
      <c r="D1278" s="14" t="str">
        <f t="shared" si="18"/>
        <v>OK</v>
      </c>
    </row>
    <row r="1279" spans="1:4" x14ac:dyDescent="0.2">
      <c r="A1279" s="55">
        <v>1218</v>
      </c>
      <c r="B1279" s="1232">
        <f>'Expenditures 15-22'!K127</f>
        <v>4887300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4887300</v>
      </c>
      <c r="C1281" s="14" t="s">
        <v>672</v>
      </c>
      <c r="D1281" s="14" t="str">
        <f t="shared" si="19"/>
        <v>Error?</v>
      </c>
    </row>
    <row r="1282" spans="1:4" x14ac:dyDescent="0.2">
      <c r="A1282" s="55">
        <v>1221</v>
      </c>
      <c r="B1282" s="1232">
        <f>'Expenditures 15-22'!K138</f>
        <v>19</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5124404</v>
      </c>
      <c r="C1288" s="14" t="s">
        <v>672</v>
      </c>
      <c r="D1288" s="14" t="str">
        <f t="shared" si="19"/>
        <v>Error?</v>
      </c>
    </row>
    <row r="1289" spans="1:4" x14ac:dyDescent="0.2">
      <c r="A1289" s="55">
        <v>1228</v>
      </c>
      <c r="B1289" s="1232">
        <f>'Expenditures 15-22'!K151</f>
        <v>-2032172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2073695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1260000</v>
      </c>
      <c r="D1315" s="14" t="str">
        <f t="shared" si="19"/>
        <v>Error?</v>
      </c>
    </row>
    <row r="1316" spans="1:4" x14ac:dyDescent="0.2">
      <c r="A1316" s="55">
        <v>1255</v>
      </c>
      <c r="B1316" s="1232">
        <f>'Expenditures 15-22'!H165</f>
        <v>4395</v>
      </c>
      <c r="D1316" s="14" t="str">
        <f t="shared" si="19"/>
        <v>Error?</v>
      </c>
    </row>
    <row r="1317" spans="1:4" x14ac:dyDescent="0.2">
      <c r="A1317" s="55">
        <v>1256</v>
      </c>
      <c r="B1317" s="1232">
        <f>'Expenditures 15-22'!H166</f>
        <v>3338090</v>
      </c>
      <c r="C1317" s="14" t="s">
        <v>672</v>
      </c>
      <c r="D1317" s="14" t="str">
        <f t="shared" si="19"/>
        <v>Error?</v>
      </c>
    </row>
    <row r="1318" spans="1:4" x14ac:dyDescent="0.2">
      <c r="A1318" s="55">
        <v>1257</v>
      </c>
      <c r="B1318" s="1232">
        <f>'Expenditures 15-22'!H168</f>
        <v>3338090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2073695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1260000</v>
      </c>
      <c r="C1329" s="14" t="s">
        <v>672</v>
      </c>
      <c r="D1329" s="14" t="str">
        <f t="shared" si="19"/>
        <v>Error?</v>
      </c>
    </row>
    <row r="1330" spans="1:4" x14ac:dyDescent="0.2">
      <c r="A1330" s="55">
        <v>1269</v>
      </c>
      <c r="B1330" s="1232">
        <f>'Expenditures 15-22'!K165</f>
        <v>4395</v>
      </c>
      <c r="C1330" s="14" t="s">
        <v>672</v>
      </c>
      <c r="D1330" s="14" t="str">
        <f t="shared" si="19"/>
        <v>Error?</v>
      </c>
    </row>
    <row r="1331" spans="1:4" x14ac:dyDescent="0.2">
      <c r="A1331" s="55">
        <v>1270</v>
      </c>
      <c r="B1331" s="1232">
        <f>'Expenditures 15-22'!K166</f>
        <v>3338090</v>
      </c>
      <c r="C1331" s="14" t="s">
        <v>672</v>
      </c>
      <c r="D1331" s="14" t="str">
        <f t="shared" si="19"/>
        <v>Error?</v>
      </c>
    </row>
    <row r="1332" spans="1:4" x14ac:dyDescent="0.2">
      <c r="A1332" s="55">
        <v>1271</v>
      </c>
      <c r="B1332" s="1232">
        <f>'Expenditures 15-22'!K168</f>
        <v>3338090</v>
      </c>
      <c r="C1332" s="14" t="s">
        <v>672</v>
      </c>
      <c r="D1332" s="14" t="str">
        <f t="shared" si="19"/>
        <v>Error?</v>
      </c>
    </row>
    <row r="1333" spans="1:4" x14ac:dyDescent="0.2">
      <c r="A1333" s="55">
        <v>1272</v>
      </c>
      <c r="B1333" s="1232">
        <f>'Expenditures 15-22'!K169</f>
        <v>-78527</v>
      </c>
      <c r="C1333" s="14" t="s">
        <v>672</v>
      </c>
      <c r="D1333" s="14" t="str">
        <f t="shared" si="19"/>
        <v>Error?</v>
      </c>
    </row>
    <row r="1334" spans="1:4" x14ac:dyDescent="0.2">
      <c r="A1334" s="83">
        <v>1273</v>
      </c>
      <c r="D1334" s="14" t="str">
        <f t="shared" si="19"/>
        <v>OK</v>
      </c>
    </row>
    <row r="1335" spans="1:4" x14ac:dyDescent="0.2">
      <c r="A1335" s="55">
        <v>1274</v>
      </c>
      <c r="B1335" s="1232">
        <f>'Expenditures 15-22'!C176</f>
        <v>535389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7001</v>
      </c>
      <c r="D1338" s="14" t="str">
        <f t="shared" si="19"/>
        <v>Error?</v>
      </c>
    </row>
    <row r="1339" spans="1:4" x14ac:dyDescent="0.2">
      <c r="A1339" s="55">
        <v>1278</v>
      </c>
      <c r="B1339" s="1232">
        <f>'Expenditures 15-22'!C178</f>
        <v>542390</v>
      </c>
      <c r="C1339" s="14" t="s">
        <v>672</v>
      </c>
      <c r="D1339" s="14" t="str">
        <f t="shared" si="19"/>
        <v>Error?</v>
      </c>
    </row>
    <row r="1340" spans="1:4" x14ac:dyDescent="0.2">
      <c r="A1340" s="55">
        <v>1279</v>
      </c>
      <c r="B1340" s="1232">
        <f>'Expenditures 15-22'!C204</f>
        <v>542390</v>
      </c>
      <c r="C1340" s="14" t="s">
        <v>672</v>
      </c>
      <c r="D1340" s="14" t="str">
        <f t="shared" si="19"/>
        <v>Error?</v>
      </c>
    </row>
    <row r="1341" spans="1:4" x14ac:dyDescent="0.2">
      <c r="A1341" s="55">
        <v>1280</v>
      </c>
      <c r="B1341" s="1232">
        <f>'Expenditures 15-22'!D176</f>
        <v>35219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1135</v>
      </c>
      <c r="D1344" s="14" t="str">
        <f t="shared" si="20"/>
        <v>Error?</v>
      </c>
    </row>
    <row r="1345" spans="1:4" x14ac:dyDescent="0.2">
      <c r="A1345" s="55">
        <v>1284</v>
      </c>
      <c r="B1345" s="1232">
        <f>'Expenditures 15-22'!D178</f>
        <v>36354</v>
      </c>
      <c r="C1345" s="14" t="s">
        <v>672</v>
      </c>
      <c r="D1345" s="14" t="str">
        <f t="shared" si="20"/>
        <v>Error?</v>
      </c>
    </row>
    <row r="1346" spans="1:4" x14ac:dyDescent="0.2">
      <c r="A1346" s="55">
        <v>1285</v>
      </c>
      <c r="B1346" s="1232">
        <f>'Expenditures 15-22'!D204</f>
        <v>36354</v>
      </c>
      <c r="C1346" s="14" t="s">
        <v>672</v>
      </c>
      <c r="D1346" s="14" t="str">
        <f t="shared" si="20"/>
        <v>Error?</v>
      </c>
    </row>
    <row r="1347" spans="1:4" x14ac:dyDescent="0.2">
      <c r="A1347" s="55">
        <v>1286</v>
      </c>
      <c r="B1347" s="1232">
        <f>'Expenditures 15-22'!E176</f>
        <v>246952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246952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246952</v>
      </c>
      <c r="C1353" s="14" t="s">
        <v>672</v>
      </c>
      <c r="D1353" s="14" t="str">
        <f t="shared" si="20"/>
        <v>Error?</v>
      </c>
    </row>
    <row r="1354" spans="1:4" x14ac:dyDescent="0.2">
      <c r="A1354" s="55">
        <v>1293</v>
      </c>
      <c r="B1354" s="1232">
        <f>'Expenditures 15-22'!F176</f>
        <v>100228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100228</v>
      </c>
      <c r="C1358" s="14" t="s">
        <v>672</v>
      </c>
      <c r="D1358" s="14" t="str">
        <f t="shared" si="20"/>
        <v>Error?</v>
      </c>
    </row>
    <row r="1359" spans="1:4" x14ac:dyDescent="0.2">
      <c r="A1359" s="55">
        <v>1298</v>
      </c>
      <c r="B1359" s="1232">
        <f>'Expenditures 15-22'!F204</f>
        <v>100228</v>
      </c>
      <c r="C1359" s="14" t="s">
        <v>672</v>
      </c>
      <c r="D1359" s="14" t="str">
        <f t="shared" si="20"/>
        <v>Error?</v>
      </c>
    </row>
    <row r="1360" spans="1:4" x14ac:dyDescent="0.2">
      <c r="A1360" s="55">
        <v>1299</v>
      </c>
      <c r="B1360" s="1232">
        <f>'Expenditures 15-22'!G176</f>
        <v>355898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355898</v>
      </c>
      <c r="C1364" s="14" t="s">
        <v>672</v>
      </c>
      <c r="D1364" s="14" t="str">
        <f t="shared" si="20"/>
        <v>Error?</v>
      </c>
    </row>
    <row r="1365" spans="1:4" x14ac:dyDescent="0.2">
      <c r="A1365" s="55">
        <v>1304</v>
      </c>
      <c r="B1365" s="1232">
        <f>'Expenditures 15-22'!G204</f>
        <v>355898</v>
      </c>
      <c r="C1365" s="14" t="s">
        <v>672</v>
      </c>
      <c r="D1365" s="14" t="str">
        <f t="shared" si="20"/>
        <v>Error?</v>
      </c>
    </row>
    <row r="1366" spans="1:4" x14ac:dyDescent="0.2">
      <c r="A1366" s="55">
        <v>1305</v>
      </c>
      <c r="B1366" s="1232">
        <f>'Expenditures 15-22'!H176</f>
        <v>5168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5168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5168</v>
      </c>
      <c r="C1376" s="14" t="s">
        <v>672</v>
      </c>
      <c r="D1376" s="14" t="str">
        <f t="shared" si="20"/>
        <v>Error?</v>
      </c>
    </row>
    <row r="1377" spans="1:4" x14ac:dyDescent="0.2">
      <c r="A1377" s="55">
        <v>1316</v>
      </c>
      <c r="B1377" s="1232">
        <f>'Expenditures 15-22'!K176</f>
        <v>1278854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8136</v>
      </c>
      <c r="C1380" s="14" t="s">
        <v>672</v>
      </c>
      <c r="D1380" s="14" t="str">
        <f t="shared" si="20"/>
        <v>Error?</v>
      </c>
    </row>
    <row r="1381" spans="1:4" x14ac:dyDescent="0.2">
      <c r="A1381" s="55">
        <v>1320</v>
      </c>
      <c r="B1381" s="1232">
        <f>'Expenditures 15-22'!K178</f>
        <v>1286990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1286990</v>
      </c>
      <c r="C1388" s="14" t="s">
        <v>672</v>
      </c>
      <c r="D1388" s="14" t="str">
        <f t="shared" si="20"/>
        <v>Error?</v>
      </c>
    </row>
    <row r="1389" spans="1:4" x14ac:dyDescent="0.2">
      <c r="A1389" s="55">
        <v>1328</v>
      </c>
      <c r="B1389" s="1232">
        <f>'Expenditures 15-22'!K205</f>
        <v>190636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1624</v>
      </c>
      <c r="D1409" s="14" t="str">
        <f t="shared" si="21"/>
        <v>Error?</v>
      </c>
    </row>
    <row r="1410" spans="1:4" x14ac:dyDescent="0.2">
      <c r="A1410" s="55">
        <v>1349</v>
      </c>
      <c r="B1410" s="1232">
        <f>'Expenditures 15-22'!D223</f>
        <v>255275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24820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24820</v>
      </c>
      <c r="C1417" s="14" t="s">
        <v>672</v>
      </c>
      <c r="D1417" s="14" t="str">
        <f t="shared" si="21"/>
        <v>Error?</v>
      </c>
    </row>
    <row r="1418" spans="1:4" x14ac:dyDescent="0.2">
      <c r="A1418" s="55">
        <v>1357</v>
      </c>
      <c r="B1418" s="1232">
        <f>'Expenditures 15-22'!D234</f>
        <v>10823</v>
      </c>
      <c r="D1418" s="14" t="str">
        <f t="shared" si="21"/>
        <v>Error?</v>
      </c>
    </row>
    <row r="1419" spans="1:4" x14ac:dyDescent="0.2">
      <c r="A1419" s="55">
        <v>1358</v>
      </c>
      <c r="B1419" s="1232">
        <f>'Expenditures 15-22'!D235</f>
        <v>48328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59151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12904</v>
      </c>
      <c r="D1423" s="14" t="str">
        <f t="shared" si="21"/>
        <v>Error?</v>
      </c>
    </row>
    <row r="1424" spans="1:4" x14ac:dyDescent="0.2">
      <c r="A1424" s="55">
        <v>1363</v>
      </c>
      <c r="B1424" s="1232">
        <f>'Expenditures 15-22'!D251</f>
        <v>14003</v>
      </c>
      <c r="C1424" s="14" t="s">
        <v>672</v>
      </c>
      <c r="D1424" s="14" t="str">
        <f t="shared" si="21"/>
        <v>Error?</v>
      </c>
    </row>
    <row r="1425" spans="1:4" x14ac:dyDescent="0.2">
      <c r="A1425" s="55">
        <v>1364</v>
      </c>
      <c r="B1425" s="1232">
        <f>'Expenditures 15-22'!D253</f>
        <v>58511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58511</v>
      </c>
      <c r="C1427" s="14" t="s">
        <v>672</v>
      </c>
      <c r="D1427" s="14" t="str">
        <f t="shared" si="21"/>
        <v>Error?</v>
      </c>
    </row>
    <row r="1428" spans="1:4" x14ac:dyDescent="0.2">
      <c r="A1428" s="55">
        <v>1367</v>
      </c>
      <c r="B1428" s="1232">
        <f>'Expenditures 15-22'!D257</f>
        <v>28691</v>
      </c>
      <c r="D1428" s="14" t="str">
        <f t="shared" si="21"/>
        <v>Error?</v>
      </c>
    </row>
    <row r="1429" spans="1:4" x14ac:dyDescent="0.2">
      <c r="A1429" s="55">
        <v>1368</v>
      </c>
      <c r="B1429" s="1232">
        <f>'Expenditures 15-22'!D258</f>
        <v>27746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86985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143422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41335</v>
      </c>
      <c r="D1442" s="14" t="str">
        <f t="shared" si="21"/>
        <v>Error?</v>
      </c>
    </row>
    <row r="1443" spans="1:4" x14ac:dyDescent="0.2">
      <c r="A1443" s="83">
        <v>1382</v>
      </c>
      <c r="D1443" s="14" t="str">
        <f t="shared" si="21"/>
        <v>OK</v>
      </c>
    </row>
    <row r="1444" spans="1:4" x14ac:dyDescent="0.2">
      <c r="A1444" s="55">
        <v>1383</v>
      </c>
      <c r="B1444" s="1232">
        <f>'Expenditures 15-22'!D271</f>
        <v>41335</v>
      </c>
      <c r="C1444" s="14" t="s">
        <v>672</v>
      </c>
      <c r="D1444" s="14" t="str">
        <f t="shared" si="21"/>
        <v>Error?</v>
      </c>
    </row>
    <row r="1445" spans="1:4" x14ac:dyDescent="0.2">
      <c r="A1445" s="55">
        <v>1384</v>
      </c>
      <c r="B1445" s="1232">
        <f>'Expenditures 15-22'!D272</f>
        <v>1099</v>
      </c>
      <c r="D1445" s="14" t="str">
        <f t="shared" si="21"/>
        <v>Error?</v>
      </c>
    </row>
    <row r="1446" spans="1:4" x14ac:dyDescent="0.2">
      <c r="A1446" s="55">
        <v>1385</v>
      </c>
      <c r="B1446" s="1232">
        <f>'Expenditures 15-22'!D273</f>
        <v>342341</v>
      </c>
      <c r="C1446" s="14" t="s">
        <v>672</v>
      </c>
      <c r="D1446" s="14" t="str">
        <f t="shared" si="21"/>
        <v>Error?</v>
      </c>
    </row>
    <row r="1447" spans="1:4" x14ac:dyDescent="0.2">
      <c r="A1447" s="55">
        <v>1386</v>
      </c>
      <c r="B1447" s="1232">
        <f>'Expenditures 15-22'!D274</f>
        <v>4269</v>
      </c>
      <c r="D1447" s="14" t="str">
        <f t="shared" si="21"/>
        <v>Error?</v>
      </c>
    </row>
    <row r="1448" spans="1:4" x14ac:dyDescent="0.2">
      <c r="A1448" s="55">
        <v>1387</v>
      </c>
      <c r="B1448" s="1232">
        <f>'Expenditures 15-22'!D288</f>
        <v>601885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1624</v>
      </c>
      <c r="C1473" s="14" t="s">
        <v>672</v>
      </c>
      <c r="D1473" s="14" t="str">
        <f t="shared" si="22"/>
        <v>Error?</v>
      </c>
    </row>
    <row r="1474" spans="1:4" x14ac:dyDescent="0.2">
      <c r="A1474" s="55">
        <v>1413</v>
      </c>
      <c r="B1474" s="1232">
        <f>'Expenditures 15-22'!K223</f>
        <v>255275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24820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24820</v>
      </c>
      <c r="C1481" s="14" t="s">
        <v>672</v>
      </c>
      <c r="D1481" s="14" t="str">
        <f t="shared" si="22"/>
        <v>Error?</v>
      </c>
    </row>
    <row r="1482" spans="1:4" x14ac:dyDescent="0.2">
      <c r="A1482" s="55">
        <v>1421</v>
      </c>
      <c r="B1482" s="1232">
        <f>'Expenditures 15-22'!K234</f>
        <v>10823</v>
      </c>
      <c r="C1482" s="14" t="s">
        <v>672</v>
      </c>
      <c r="D1482" s="14" t="str">
        <f t="shared" si="22"/>
        <v>Error?</v>
      </c>
    </row>
    <row r="1483" spans="1:4" x14ac:dyDescent="0.2">
      <c r="A1483" s="55">
        <v>1422</v>
      </c>
      <c r="B1483" s="1232">
        <f>'Expenditures 15-22'!K235</f>
        <v>48328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59151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12904</v>
      </c>
      <c r="C1487" s="14" t="s">
        <v>672</v>
      </c>
      <c r="D1487" s="14" t="str">
        <f t="shared" si="22"/>
        <v>Error?</v>
      </c>
    </row>
    <row r="1488" spans="1:4" x14ac:dyDescent="0.2">
      <c r="A1488" s="55">
        <v>1427</v>
      </c>
      <c r="B1488" s="1232">
        <f>'Expenditures 15-22'!K251</f>
        <v>14003</v>
      </c>
      <c r="C1488" s="14" t="s">
        <v>672</v>
      </c>
      <c r="D1488" s="14" t="str">
        <f t="shared" si="22"/>
        <v>Error?</v>
      </c>
    </row>
    <row r="1489" spans="1:4" x14ac:dyDescent="0.2">
      <c r="A1489" s="55">
        <v>1428</v>
      </c>
      <c r="B1489" s="1232">
        <f>'Expenditures 15-22'!K253</f>
        <v>58511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58511</v>
      </c>
      <c r="C1491" s="14" t="s">
        <v>672</v>
      </c>
      <c r="D1491" s="14" t="str">
        <f t="shared" si="22"/>
        <v>Error?</v>
      </c>
    </row>
    <row r="1492" spans="1:4" x14ac:dyDescent="0.2">
      <c r="A1492" s="55">
        <v>1431</v>
      </c>
      <c r="B1492" s="1232">
        <f>'Expenditures 15-22'!K257</f>
        <v>28691</v>
      </c>
      <c r="C1492" s="14" t="s">
        <v>672</v>
      </c>
      <c r="D1492" s="14" t="str">
        <f t="shared" si="22"/>
        <v>Error?</v>
      </c>
    </row>
    <row r="1493" spans="1:4" x14ac:dyDescent="0.2">
      <c r="A1493" s="55">
        <v>1432</v>
      </c>
      <c r="B1493" s="1232">
        <f>'Expenditures 15-22'!K258</f>
        <v>27746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86985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143422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41335</v>
      </c>
      <c r="C1506" s="14" t="s">
        <v>672</v>
      </c>
      <c r="D1506" s="14" t="str">
        <f t="shared" si="22"/>
        <v>Error?</v>
      </c>
    </row>
    <row r="1507" spans="1:4" x14ac:dyDescent="0.2">
      <c r="A1507" s="83">
        <v>1446</v>
      </c>
      <c r="D1507" s="14" t="str">
        <f t="shared" si="22"/>
        <v>OK</v>
      </c>
    </row>
    <row r="1508" spans="1:4" x14ac:dyDescent="0.2">
      <c r="A1508" s="55">
        <v>1447</v>
      </c>
      <c r="B1508" s="1232">
        <f>'Expenditures 15-22'!K271</f>
        <v>41335</v>
      </c>
      <c r="C1508" s="14" t="s">
        <v>672</v>
      </c>
      <c r="D1508" s="14" t="str">
        <f t="shared" si="22"/>
        <v>Error?</v>
      </c>
    </row>
    <row r="1509" spans="1:4" x14ac:dyDescent="0.2">
      <c r="A1509" s="55">
        <v>1448</v>
      </c>
      <c r="B1509" s="1232">
        <f>'Expenditures 15-22'!K272</f>
        <v>1099</v>
      </c>
      <c r="C1509" s="14" t="s">
        <v>672</v>
      </c>
      <c r="D1509" s="14" t="str">
        <f t="shared" si="22"/>
        <v>Error?</v>
      </c>
    </row>
    <row r="1510" spans="1:4" x14ac:dyDescent="0.2">
      <c r="A1510" s="55">
        <v>1449</v>
      </c>
      <c r="B1510" s="1232">
        <f>'Expenditures 15-22'!K273</f>
        <v>342341</v>
      </c>
      <c r="C1510" s="14" t="s">
        <v>672</v>
      </c>
      <c r="D1510" s="14" t="str">
        <f t="shared" si="22"/>
        <v>Error?</v>
      </c>
    </row>
    <row r="1511" spans="1:4" x14ac:dyDescent="0.2">
      <c r="A1511" s="55">
        <v>1450</v>
      </c>
      <c r="B1511" s="1232">
        <f>'Expenditures 15-22'!K274</f>
        <v>4269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601885</v>
      </c>
      <c r="C1517" s="14" t="s">
        <v>672</v>
      </c>
      <c r="D1517" s="14" t="str">
        <f t="shared" si="22"/>
        <v>Error?</v>
      </c>
    </row>
    <row r="1518" spans="1:4" x14ac:dyDescent="0.2">
      <c r="A1518" s="55">
        <v>1457</v>
      </c>
      <c r="B1518" s="1232">
        <f>'Expenditures 15-22'!K289</f>
        <v>88800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178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40094555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28639955</v>
      </c>
      <c r="C1630" s="14" t="s">
        <v>672</v>
      </c>
      <c r="D1630" s="14" t="str">
        <f t="shared" si="24"/>
        <v>Error?</v>
      </c>
    </row>
    <row r="1631" spans="1:4" x14ac:dyDescent="0.2">
      <c r="A1631" s="55">
        <v>1570</v>
      </c>
      <c r="B1631" s="1232">
        <f>'Acct Summary 7-8'!D79</f>
        <v>-22254189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-12836361</v>
      </c>
      <c r="C1644" s="14" t="s">
        <v>672</v>
      </c>
      <c r="D1644" s="14" t="str">
        <f t="shared" si="24"/>
        <v>Error?</v>
      </c>
    </row>
    <row r="1645" spans="1:4" x14ac:dyDescent="0.2">
      <c r="A1645" s="55">
        <v>1584</v>
      </c>
      <c r="B1645" s="1232">
        <f>'Acct Summary 7-8'!E79</f>
        <v>459669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381142</v>
      </c>
      <c r="C1658" s="14" t="s">
        <v>672</v>
      </c>
      <c r="D1658" s="14" t="str">
        <f t="shared" si="24"/>
        <v>Error?</v>
      </c>
    </row>
    <row r="1659" spans="1:4" x14ac:dyDescent="0.2">
      <c r="A1659" s="55">
        <v>1598</v>
      </c>
      <c r="B1659" s="1232">
        <f>'Acct Summary 7-8'!F79</f>
        <v>1196480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1387116</v>
      </c>
      <c r="C1672" s="14" t="s">
        <v>672</v>
      </c>
      <c r="D1672" s="14" t="str">
        <f t="shared" si="25"/>
        <v>Error?</v>
      </c>
    </row>
    <row r="1673" spans="1:4" x14ac:dyDescent="0.2">
      <c r="A1673" s="55">
        <v>1612</v>
      </c>
      <c r="B1673" s="1232">
        <f>'Acct Summary 7-8'!G79</f>
        <v>115652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204452</v>
      </c>
      <c r="C1686" s="14" t="s">
        <v>672</v>
      </c>
      <c r="D1686" s="14" t="str">
        <f t="shared" si="25"/>
        <v>Error?</v>
      </c>
    </row>
    <row r="1687" spans="1:4" x14ac:dyDescent="0.2">
      <c r="A1687" s="55">
        <v>1626</v>
      </c>
      <c r="B1687" s="1232">
        <f>'Acct Summary 7-8'!H79</f>
        <v>72834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73012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18512436</v>
      </c>
      <c r="C1744" s="14" t="s">
        <v>672</v>
      </c>
      <c r="D1744" s="14" t="str">
        <f t="shared" si="26"/>
        <v>Error?</v>
      </c>
    </row>
    <row r="1745" spans="1:5" x14ac:dyDescent="0.2">
      <c r="A1745" s="55">
        <v>1684</v>
      </c>
      <c r="B1745" s="1232">
        <f>'Tax Sched 24'!B5</f>
        <v>3069462</v>
      </c>
      <c r="C1745" s="14" t="s">
        <v>672</v>
      </c>
      <c r="D1745" s="14" t="str">
        <f t="shared" si="26"/>
        <v>Error?</v>
      </c>
    </row>
    <row r="1746" spans="1:5" x14ac:dyDescent="0.2">
      <c r="A1746" s="55">
        <v>1685</v>
      </c>
      <c r="B1746" s="1232">
        <f>'Tax Sched 24'!B6</f>
        <v>260935</v>
      </c>
      <c r="C1746" s="14" t="s">
        <v>672</v>
      </c>
      <c r="D1746" s="14" t="str">
        <f t="shared" si="26"/>
        <v>Error?</v>
      </c>
    </row>
    <row r="1747" spans="1:5" x14ac:dyDescent="0.2">
      <c r="A1747" s="55">
        <v>1686</v>
      </c>
      <c r="B1747" s="1232">
        <f>'Tax Sched 24'!B7</f>
        <v>1081672</v>
      </c>
      <c r="C1747" s="14" t="s">
        <v>672</v>
      </c>
      <c r="D1747" s="14" t="str">
        <f t="shared" si="26"/>
        <v>Error?</v>
      </c>
    </row>
    <row r="1748" spans="1:5" x14ac:dyDescent="0.2">
      <c r="A1748" s="55">
        <v>1687</v>
      </c>
      <c r="B1748" s="1232">
        <f>'Tax Sched 24'!B8</f>
        <v>388945</v>
      </c>
      <c r="C1748" s="14" t="s">
        <v>672</v>
      </c>
      <c r="D1748" s="14" t="str">
        <f t="shared" si="26"/>
        <v>Error?</v>
      </c>
    </row>
    <row r="1749" spans="1:5" x14ac:dyDescent="0.2">
      <c r="A1749" s="55">
        <v>1688</v>
      </c>
      <c r="B1749" s="1232">
        <f>'Tax Sched 24'!B10</f>
        <v>8849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235725</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2132303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25991747</v>
      </c>
      <c r="C1759" s="14" t="s">
        <v>672</v>
      </c>
      <c r="D1759" s="14" t="str">
        <f t="shared" si="26"/>
        <v>Error?</v>
      </c>
    </row>
    <row r="1760" spans="1:5" x14ac:dyDescent="0.2">
      <c r="A1760" s="55">
        <v>1699</v>
      </c>
      <c r="B1760" s="1232">
        <f>'Tax Sched 24'!D4</f>
        <v>9122465</v>
      </c>
      <c r="C1760" s="14" t="s">
        <v>672</v>
      </c>
      <c r="D1760" s="14" t="str">
        <f t="shared" si="26"/>
        <v>Error?</v>
      </c>
    </row>
    <row r="1761" spans="1:5" x14ac:dyDescent="0.2">
      <c r="A1761" s="55">
        <v>1700</v>
      </c>
      <c r="B1761" s="1232">
        <f>'Tax Sched 24'!D5</f>
        <v>1554571</v>
      </c>
      <c r="C1761" s="14" t="s">
        <v>672</v>
      </c>
      <c r="D1761" s="14" t="str">
        <f t="shared" si="26"/>
        <v>Error?</v>
      </c>
    </row>
    <row r="1762" spans="1:5" s="80" customFormat="1" x14ac:dyDescent="0.2">
      <c r="A1762" s="55">
        <v>1701</v>
      </c>
      <c r="B1762" s="1232">
        <f>'Tax Sched 24'!D6</f>
        <v>131535</v>
      </c>
      <c r="C1762" s="14" t="s">
        <v>672</v>
      </c>
      <c r="D1762" s="14" t="str">
        <f t="shared" si="26"/>
        <v>Error?</v>
      </c>
      <c r="E1762" s="81"/>
    </row>
    <row r="1763" spans="1:5" x14ac:dyDescent="0.2">
      <c r="A1763" s="55">
        <v>1702</v>
      </c>
      <c r="B1763" s="1232">
        <f>'Tax Sched 24'!D7</f>
        <v>548389</v>
      </c>
      <c r="C1763" s="14" t="s">
        <v>672</v>
      </c>
      <c r="D1763" s="14" t="str">
        <f t="shared" si="26"/>
        <v>Error?</v>
      </c>
    </row>
    <row r="1764" spans="1:5" x14ac:dyDescent="0.2">
      <c r="A1764" s="55">
        <v>1703</v>
      </c>
      <c r="B1764" s="1232">
        <f>'Tax Sched 24'!D8</f>
        <v>219026</v>
      </c>
      <c r="C1764" s="14" t="s">
        <v>672</v>
      </c>
      <c r="D1764" s="14" t="str">
        <f t="shared" si="26"/>
        <v>Error?</v>
      </c>
    </row>
    <row r="1765" spans="1:5" x14ac:dyDescent="0.2">
      <c r="A1765" s="55">
        <v>1704</v>
      </c>
      <c r="B1765" s="1232">
        <f>'Tax Sched 24'!D10</f>
        <v>4928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123317</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1048744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12921074</v>
      </c>
      <c r="C1775" s="14" t="s">
        <v>672</v>
      </c>
      <c r="D1775" s="14" t="str">
        <f t="shared" si="26"/>
        <v>Error?</v>
      </c>
    </row>
    <row r="1776" spans="1:5" x14ac:dyDescent="0.2">
      <c r="A1776" s="55">
        <v>1715</v>
      </c>
      <c r="B1776" s="1232">
        <f>'Tax Sched 24'!C4</f>
        <v>9389971</v>
      </c>
      <c r="D1776" s="14" t="str">
        <f t="shared" si="26"/>
        <v>Error?</v>
      </c>
    </row>
    <row r="1777" spans="1:4" x14ac:dyDescent="0.2">
      <c r="A1777" s="55">
        <v>1716</v>
      </c>
      <c r="B1777" s="1232">
        <f>'Tax Sched 24'!C5</f>
        <v>1514891</v>
      </c>
      <c r="D1777" s="14" t="str">
        <f t="shared" si="26"/>
        <v>Error?</v>
      </c>
    </row>
    <row r="1778" spans="1:4" x14ac:dyDescent="0.2">
      <c r="A1778" s="55">
        <v>1717</v>
      </c>
      <c r="B1778" s="1232">
        <f>'Tax Sched 24'!C6</f>
        <v>129400</v>
      </c>
      <c r="D1778" s="14" t="str">
        <f t="shared" si="26"/>
        <v>Error?</v>
      </c>
    </row>
    <row r="1779" spans="1:4" x14ac:dyDescent="0.2">
      <c r="A1779" s="55">
        <v>1718</v>
      </c>
      <c r="B1779" s="1232">
        <f>'Tax Sched 24'!C7</f>
        <v>533283</v>
      </c>
      <c r="D1779" s="14" t="str">
        <f t="shared" si="26"/>
        <v>Error?</v>
      </c>
    </row>
    <row r="1780" spans="1:4" x14ac:dyDescent="0.2">
      <c r="A1780" s="55">
        <v>1719</v>
      </c>
      <c r="B1780" s="1232">
        <f>'Tax Sched 24'!C8</f>
        <v>169919</v>
      </c>
      <c r="D1780" s="14" t="str">
        <f t="shared" si="26"/>
        <v>Error?</v>
      </c>
    </row>
    <row r="1781" spans="1:4" x14ac:dyDescent="0.2">
      <c r="A1781" s="55">
        <v>1720</v>
      </c>
      <c r="B1781" s="1232">
        <f>'Tax Sched 24'!C10</f>
        <v>3921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112408</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1083559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13070673</v>
      </c>
      <c r="C1791" s="14" t="s">
        <v>672</v>
      </c>
      <c r="D1791" s="14" t="str">
        <f t="shared" ref="D1791:D1854" si="27">IF(ISBLANK(B1791),"OK",IF(A1791-B1791=0,"OK","Error?"))</f>
        <v>Error?</v>
      </c>
    </row>
    <row r="1792" spans="1:4" x14ac:dyDescent="0.2">
      <c r="A1792" s="55">
        <v>1731</v>
      </c>
      <c r="B1792" s="1232">
        <f>'Tax Sched 24'!F4</f>
        <v>9504728</v>
      </c>
      <c r="C1792" s="14" t="s">
        <v>672</v>
      </c>
      <c r="D1792" s="14" t="str">
        <f t="shared" si="27"/>
        <v>Error?</v>
      </c>
    </row>
    <row r="1793" spans="1:4" x14ac:dyDescent="0.2">
      <c r="A1793" s="55">
        <v>1732</v>
      </c>
      <c r="B1793" s="1232">
        <f>'Tax Sched 24'!F5</f>
        <v>1533989</v>
      </c>
      <c r="C1793" s="14" t="s">
        <v>672</v>
      </c>
      <c r="D1793" s="14" t="str">
        <f t="shared" si="27"/>
        <v>Error?</v>
      </c>
    </row>
    <row r="1794" spans="1:4" x14ac:dyDescent="0.2">
      <c r="A1794" s="55">
        <v>1733</v>
      </c>
      <c r="B1794" s="1232">
        <f>'Tax Sched 24'!F6</f>
        <v>130672</v>
      </c>
      <c r="C1794" s="14" t="s">
        <v>672</v>
      </c>
      <c r="D1794" s="14" t="str">
        <f t="shared" si="27"/>
        <v>Error?</v>
      </c>
    </row>
    <row r="1795" spans="1:4" x14ac:dyDescent="0.2">
      <c r="A1795" s="55">
        <v>1734</v>
      </c>
      <c r="B1795" s="1232">
        <f>'Tax Sched 24'!F7</f>
        <v>540675</v>
      </c>
      <c r="C1795" s="14" t="s">
        <v>672</v>
      </c>
      <c r="D1795" s="14" t="str">
        <f t="shared" si="27"/>
        <v>Error?</v>
      </c>
    </row>
    <row r="1796" spans="1:4" x14ac:dyDescent="0.2">
      <c r="A1796" s="55">
        <v>1735</v>
      </c>
      <c r="B1796" s="1232">
        <f>'Tax Sched 24'!F8</f>
        <v>172587</v>
      </c>
      <c r="C1796" s="14" t="s">
        <v>672</v>
      </c>
      <c r="D1796" s="14" t="str">
        <f t="shared" si="27"/>
        <v>Error?</v>
      </c>
    </row>
    <row r="1797" spans="1:4" x14ac:dyDescent="0.2">
      <c r="A1797" s="55">
        <v>1736</v>
      </c>
      <c r="B1797" s="1232">
        <f>'Tax Sched 24'!F10</f>
        <v>4787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113994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1096867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18894699</v>
      </c>
      <c r="D1808" s="14" t="str">
        <f t="shared" si="27"/>
        <v>Error?</v>
      </c>
    </row>
    <row r="1809" spans="1:4" x14ac:dyDescent="0.2">
      <c r="A1809" s="55">
        <v>1748</v>
      </c>
      <c r="B1809" s="1232">
        <f>'Tax Sched 24'!E5</f>
        <v>3048880</v>
      </c>
      <c r="D1809" s="14" t="str">
        <f t="shared" si="27"/>
        <v>Error?</v>
      </c>
    </row>
    <row r="1810" spans="1:4" x14ac:dyDescent="0.2">
      <c r="A1810" s="55">
        <v>1749</v>
      </c>
      <c r="B1810" s="1232">
        <f>'Tax Sched 24'!E6</f>
        <v>260072</v>
      </c>
      <c r="D1810" s="14" t="str">
        <f t="shared" si="27"/>
        <v>Error?</v>
      </c>
    </row>
    <row r="1811" spans="1:4" x14ac:dyDescent="0.2">
      <c r="A1811" s="55">
        <v>1750</v>
      </c>
      <c r="B1811" s="1232">
        <f>'Tax Sched 24'!E7</f>
        <v>1073958</v>
      </c>
      <c r="D1811" s="14" t="str">
        <f t="shared" si="27"/>
        <v>Error?</v>
      </c>
    </row>
    <row r="1812" spans="1:4" x14ac:dyDescent="0.2">
      <c r="A1812" s="55">
        <v>1751</v>
      </c>
      <c r="B1812" s="1232">
        <f>'Tax Sched 24'!E8</f>
        <v>342506</v>
      </c>
      <c r="D1812" s="14" t="str">
        <f t="shared" si="27"/>
        <v>Error?</v>
      </c>
    </row>
    <row r="1813" spans="1:4" x14ac:dyDescent="0.2">
      <c r="A1813" s="55">
        <v>1752</v>
      </c>
      <c r="B1813" s="1232">
        <f>'Tax Sched 24'!E10</f>
        <v>8708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226402</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2180426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26302689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37230000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2132935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2132935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2132935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355252</v>
      </c>
      <c r="D2008" s="14" t="str">
        <f t="shared" si="30"/>
        <v>Error?</v>
      </c>
    </row>
    <row r="2009" spans="1:4" x14ac:dyDescent="0.2">
      <c r="A2009" s="55">
        <v>1948</v>
      </c>
      <c r="B2009" s="1232">
        <f>'Cap Outlay Deprec 27'!C8</f>
        <v>77922486</v>
      </c>
      <c r="D2009" s="14" t="str">
        <f t="shared" si="30"/>
        <v>Error?</v>
      </c>
    </row>
    <row r="2010" spans="1:4" x14ac:dyDescent="0.2">
      <c r="A2010" s="55">
        <v>1949</v>
      </c>
      <c r="B2010" s="1232">
        <f>'Cap Outlay Deprec 27'!C10</f>
        <v>767985</v>
      </c>
      <c r="D2010" s="14" t="str">
        <f t="shared" si="30"/>
        <v>Error?</v>
      </c>
    </row>
    <row r="2011" spans="1:4" x14ac:dyDescent="0.2">
      <c r="A2011" s="55">
        <v>1950</v>
      </c>
      <c r="B2011" s="1232">
        <f>'Cap Outlay Deprec 27'!C12</f>
        <v>7364613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86655068</v>
      </c>
      <c r="C2013" s="14" t="s">
        <v>672</v>
      </c>
      <c r="D2013" s="14" t="str">
        <f t="shared" si="30"/>
        <v>Error?</v>
      </c>
    </row>
    <row r="2014" spans="1:4" x14ac:dyDescent="0.2">
      <c r="A2014" s="55">
        <v>1953</v>
      </c>
      <c r="B2014" s="1232">
        <f>'Cap Outlay Deprec 27'!D5</f>
        <v>180652</v>
      </c>
      <c r="D2014" s="14" t="str">
        <f t="shared" si="30"/>
        <v>Error?</v>
      </c>
    </row>
    <row r="2015" spans="1:4" x14ac:dyDescent="0.2">
      <c r="A2015" s="55">
        <v>1954</v>
      </c>
      <c r="B2015" s="1232">
        <f>'Cap Outlay Deprec 27'!D8</f>
        <v>2769512</v>
      </c>
      <c r="D2015" s="14" t="str">
        <f t="shared" si="30"/>
        <v>Error?</v>
      </c>
    </row>
    <row r="2016" spans="1:4" x14ac:dyDescent="0.2">
      <c r="A2016" s="55">
        <v>1955</v>
      </c>
      <c r="B2016" s="1232">
        <f>'Cap Outlay Deprec 27'!D10</f>
        <v>88878</v>
      </c>
      <c r="D2016" s="14" t="str">
        <f t="shared" si="30"/>
        <v>Error?</v>
      </c>
    </row>
    <row r="2017" spans="1:4" x14ac:dyDescent="0.2">
      <c r="A2017" s="55">
        <v>1956</v>
      </c>
      <c r="B2017" s="1232">
        <f>'Cap Outlay Deprec 27'!D12</f>
        <v>749608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6319611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83093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2792110</v>
      </c>
      <c r="C2025" s="14" t="s">
        <v>672</v>
      </c>
      <c r="D2025" s="14" t="str">
        <f t="shared" si="30"/>
        <v>Error?</v>
      </c>
    </row>
    <row r="2026" spans="1:4" x14ac:dyDescent="0.2">
      <c r="A2026" s="55">
        <v>1965</v>
      </c>
      <c r="B2026" s="1232">
        <f>'Cap Outlay Deprec 27'!F5</f>
        <v>535904</v>
      </c>
      <c r="C2026" s="14" t="s">
        <v>672</v>
      </c>
      <c r="D2026" s="14" t="str">
        <f t="shared" si="30"/>
        <v>Error?</v>
      </c>
    </row>
    <row r="2027" spans="1:4" x14ac:dyDescent="0.2">
      <c r="A2027" s="55">
        <v>1966</v>
      </c>
      <c r="B2027" s="1232">
        <f>'Cap Outlay Deprec 27'!F8</f>
        <v>80691998</v>
      </c>
      <c r="C2027" s="14" t="s">
        <v>672</v>
      </c>
      <c r="D2027" s="14" t="str">
        <f t="shared" si="30"/>
        <v>Error?</v>
      </c>
    </row>
    <row r="2028" spans="1:4" x14ac:dyDescent="0.2">
      <c r="A2028" s="55">
        <v>1967</v>
      </c>
      <c r="B2028" s="1232">
        <f>'Cap Outlay Deprec 27'!F10</f>
        <v>856863</v>
      </c>
      <c r="C2028" s="14" t="s">
        <v>672</v>
      </c>
      <c r="D2028" s="14" t="str">
        <f t="shared" si="30"/>
        <v>Error?</v>
      </c>
    </row>
    <row r="2029" spans="1:4" x14ac:dyDescent="0.2">
      <c r="A2029" s="55">
        <v>1968</v>
      </c>
      <c r="B2029" s="1232">
        <f>'Cap Outlay Deprec 27'!F12</f>
        <v>8031128</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90182569</v>
      </c>
      <c r="C2031" s="14" t="s">
        <v>672</v>
      </c>
      <c r="D2031" s="14" t="str">
        <f t="shared" si="30"/>
        <v>Error?</v>
      </c>
    </row>
    <row r="2032" spans="1:4" x14ac:dyDescent="0.2">
      <c r="A2032" s="83">
        <v>1971</v>
      </c>
      <c r="D2032" s="14" t="str">
        <f t="shared" si="30"/>
        <v>OK</v>
      </c>
    </row>
    <row r="2033" spans="1:4" x14ac:dyDescent="0.2">
      <c r="A2033" s="55">
        <v>1972</v>
      </c>
      <c r="B2033" s="1232">
        <f>'Cap Outlay Deprec 27'!H8</f>
        <v>8956457</v>
      </c>
      <c r="D2033" s="14" t="str">
        <f t="shared" si="30"/>
        <v>Error?</v>
      </c>
    </row>
    <row r="2034" spans="1:4" x14ac:dyDescent="0.2">
      <c r="A2034" s="55">
        <v>1973</v>
      </c>
      <c r="B2034" s="1232">
        <f>'Cap Outlay Deprec 27'!H10</f>
        <v>669472</v>
      </c>
      <c r="D2034" s="14" t="str">
        <f t="shared" si="30"/>
        <v>Error?</v>
      </c>
    </row>
    <row r="2035" spans="1:4" x14ac:dyDescent="0.2">
      <c r="A2035" s="55">
        <v>1974</v>
      </c>
      <c r="B2035" s="1232">
        <f>'Cap Outlay Deprec 27'!H12</f>
        <v>5592777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15218706</v>
      </c>
      <c r="C2037" s="14" t="s">
        <v>672</v>
      </c>
      <c r="D2037" s="14" t="str">
        <f t="shared" si="30"/>
        <v>Error?</v>
      </c>
    </row>
    <row r="2038" spans="1:4" x14ac:dyDescent="0.2">
      <c r="A2038" s="83">
        <v>1977</v>
      </c>
      <c r="D2038" s="14" t="str">
        <f t="shared" si="30"/>
        <v>OK</v>
      </c>
    </row>
    <row r="2039" spans="1:4" x14ac:dyDescent="0.2">
      <c r="A2039" s="55">
        <v>1978</v>
      </c>
      <c r="B2039" s="1232">
        <f>'Cap Outlay Deprec 27'!I8</f>
        <v>1586143</v>
      </c>
      <c r="D2039" s="14" t="str">
        <f t="shared" si="30"/>
        <v>Error?</v>
      </c>
    </row>
    <row r="2040" spans="1:4" x14ac:dyDescent="0.2">
      <c r="A2040" s="55">
        <v>1979</v>
      </c>
      <c r="B2040" s="1232">
        <f>'Cap Outlay Deprec 27'!I10</f>
        <v>38399</v>
      </c>
      <c r="D2040" s="14" t="str">
        <f t="shared" si="30"/>
        <v>Error?</v>
      </c>
    </row>
    <row r="2041" spans="1:4" x14ac:dyDescent="0.2">
      <c r="A2041" s="55">
        <v>1980</v>
      </c>
      <c r="B2041" s="1232">
        <f>'Cap Outlay Deprec 27'!I12</f>
        <v>286033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1910575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10542600</v>
      </c>
      <c r="C2051" s="14" t="s">
        <v>672</v>
      </c>
      <c r="D2051" s="14" t="str">
        <f t="shared" si="31"/>
        <v>Error?</v>
      </c>
    </row>
    <row r="2052" spans="1:4" x14ac:dyDescent="0.2">
      <c r="A2052" s="55">
        <v>1991</v>
      </c>
      <c r="B2052" s="1232">
        <f>'Cap Outlay Deprec 27'!K10</f>
        <v>707871</v>
      </c>
      <c r="C2052" s="14" t="s">
        <v>672</v>
      </c>
      <c r="D2052" s="14" t="str">
        <f t="shared" si="31"/>
        <v>Error?</v>
      </c>
    </row>
    <row r="2053" spans="1:4" x14ac:dyDescent="0.2">
      <c r="A2053" s="55">
        <v>1992</v>
      </c>
      <c r="B2053" s="1232">
        <f>'Cap Outlay Deprec 27'!K12</f>
        <v>5878810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17129281</v>
      </c>
      <c r="C2055" s="14" t="s">
        <v>672</v>
      </c>
      <c r="D2055" s="14" t="str">
        <f t="shared" si="31"/>
        <v>Error?</v>
      </c>
    </row>
    <row r="2056" spans="1:4" x14ac:dyDescent="0.2">
      <c r="A2056" s="55">
        <v>1995</v>
      </c>
      <c r="B2056" s="1232">
        <f>'Cap Outlay Deprec 27'!L5</f>
        <v>535904</v>
      </c>
      <c r="C2056" s="14" t="s">
        <v>672</v>
      </c>
      <c r="D2056" s="14" t="str">
        <f t="shared" si="31"/>
        <v>Error?</v>
      </c>
    </row>
    <row r="2057" spans="1:4" x14ac:dyDescent="0.2">
      <c r="A2057" s="55">
        <v>1996</v>
      </c>
      <c r="B2057" s="1232">
        <f>'Cap Outlay Deprec 27'!L8</f>
        <v>70149398</v>
      </c>
      <c r="C2057" s="14" t="s">
        <v>672</v>
      </c>
      <c r="D2057" s="14" t="str">
        <f t="shared" si="31"/>
        <v>Error?</v>
      </c>
    </row>
    <row r="2058" spans="1:4" x14ac:dyDescent="0.2">
      <c r="A2058" s="55">
        <v>1997</v>
      </c>
      <c r="B2058" s="1232">
        <f>'Cap Outlay Deprec 27'!L10</f>
        <v>148992</v>
      </c>
      <c r="C2058" s="14" t="s">
        <v>672</v>
      </c>
      <c r="D2058" s="14" t="str">
        <f t="shared" si="31"/>
        <v>Error?</v>
      </c>
    </row>
    <row r="2059" spans="1:4" x14ac:dyDescent="0.2">
      <c r="A2059" s="55">
        <v>1998</v>
      </c>
      <c r="B2059" s="1232">
        <f>'Cap Outlay Deprec 27'!L12</f>
        <v>2152318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73053288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4858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18606</v>
      </c>
      <c r="C2088" s="14" t="s">
        <v>672</v>
      </c>
      <c r="D2088" s="14" t="str">
        <f t="shared" si="31"/>
        <v>Error?</v>
      </c>
    </row>
    <row r="2089" spans="1:4" x14ac:dyDescent="0.2">
      <c r="A2089" s="55">
        <v>2028</v>
      </c>
      <c r="B2089" s="1232">
        <f>'Expenditures 15-22'!K92</f>
        <v>1044628</v>
      </c>
      <c r="C2089" s="14" t="s">
        <v>672</v>
      </c>
      <c r="D2089" s="14" t="str">
        <f t="shared" si="31"/>
        <v>Error?</v>
      </c>
    </row>
    <row r="2090" spans="1:4" x14ac:dyDescent="0.2">
      <c r="A2090" s="83">
        <v>2029</v>
      </c>
      <c r="D2090" s="14" t="str">
        <f t="shared" si="31"/>
        <v>OK</v>
      </c>
    </row>
    <row r="2091" spans="1:4" x14ac:dyDescent="0.2">
      <c r="A2091" s="55">
        <v>2030</v>
      </c>
      <c r="B2091" s="1232">
        <f>'Expenditures 15-22'!H136</f>
        <v>19</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19</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1387116</v>
      </c>
      <c r="D2475" s="14" t="str">
        <f t="shared" si="37"/>
        <v>Error?</v>
      </c>
    </row>
    <row r="2476" spans="1:4" x14ac:dyDescent="0.2">
      <c r="A2476" s="83">
        <v>2415</v>
      </c>
      <c r="D2476" s="14" t="str">
        <f t="shared" si="37"/>
        <v>OK</v>
      </c>
    </row>
    <row r="2477" spans="1:4" x14ac:dyDescent="0.2">
      <c r="A2477" s="55">
        <v>2416</v>
      </c>
      <c r="B2477" s="1232">
        <f>'Assets-Liab 5-6'!G38</f>
        <v>204452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381142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73012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21470898</v>
      </c>
      <c r="C2551" s="14" t="s">
        <v>672</v>
      </c>
      <c r="D2551" s="14" t="str">
        <f t="shared" si="38"/>
        <v>Error?</v>
      </c>
    </row>
    <row r="2552" spans="1:4" x14ac:dyDescent="0.2">
      <c r="A2552" s="83">
        <v>2491</v>
      </c>
      <c r="D2552" s="14" t="str">
        <f t="shared" si="38"/>
        <v>OK</v>
      </c>
    </row>
    <row r="2553" spans="1:4" x14ac:dyDescent="0.2">
      <c r="A2553" s="55">
        <v>2492</v>
      </c>
      <c r="B2553" s="1232">
        <f>'Acct Summary 7-8'!C6</f>
        <v>2410003</v>
      </c>
      <c r="C2553" s="14" t="s">
        <v>672</v>
      </c>
      <c r="D2553" s="14" t="str">
        <f t="shared" si="38"/>
        <v>Error?</v>
      </c>
    </row>
    <row r="2554" spans="1:4" x14ac:dyDescent="0.2">
      <c r="A2554" s="55">
        <v>2493</v>
      </c>
      <c r="B2554" s="1232">
        <f>'Acct Summary 7-8'!C7</f>
        <v>1604459</v>
      </c>
      <c r="C2554" s="14" t="s">
        <v>672</v>
      </c>
      <c r="D2554" s="14" t="str">
        <f t="shared" si="38"/>
        <v>Error?</v>
      </c>
    </row>
    <row r="2555" spans="1:4" x14ac:dyDescent="0.2">
      <c r="A2555" s="55">
        <v>2494</v>
      </c>
      <c r="B2555" s="1232">
        <f>'Acct Summary 7-8'!C8</f>
        <v>25485360</v>
      </c>
      <c r="C2555" s="14" t="s">
        <v>672</v>
      </c>
      <c r="D2555" s="14" t="str">
        <f t="shared" si="38"/>
        <v>Error?</v>
      </c>
    </row>
    <row r="2556" spans="1:4" x14ac:dyDescent="0.2">
      <c r="A2556" s="55">
        <v>2495</v>
      </c>
      <c r="B2556" s="1232">
        <f>'Acct Summary 7-8'!C12</f>
        <v>17208717</v>
      </c>
      <c r="C2556" s="14" t="s">
        <v>672</v>
      </c>
      <c r="D2556" s="14" t="str">
        <f t="shared" si="38"/>
        <v>Error?</v>
      </c>
    </row>
    <row r="2557" spans="1:4" x14ac:dyDescent="0.2">
      <c r="A2557" s="55">
        <v>2496</v>
      </c>
      <c r="B2557" s="1232">
        <f>'Acct Summary 7-8'!C13</f>
        <v>7084295</v>
      </c>
      <c r="C2557" s="14" t="s">
        <v>672</v>
      </c>
      <c r="D2557" s="14" t="str">
        <f t="shared" si="38"/>
        <v>Error?</v>
      </c>
    </row>
    <row r="2558" spans="1:4" x14ac:dyDescent="0.2">
      <c r="A2558" s="55">
        <v>2497</v>
      </c>
      <c r="B2558" s="1232">
        <f>'Acct Summary 7-8'!C14</f>
        <v>133714</v>
      </c>
      <c r="C2558" s="14" t="s">
        <v>672</v>
      </c>
      <c r="D2558" s="14" t="str">
        <f t="shared" si="38"/>
        <v>Error?</v>
      </c>
    </row>
    <row r="2559" spans="1:4" x14ac:dyDescent="0.2">
      <c r="A2559" s="55">
        <v>2498</v>
      </c>
      <c r="B2559" s="1232">
        <f>'Acct Summary 7-8'!C15</f>
        <v>1063234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25489960</v>
      </c>
      <c r="C2561" s="14" t="s">
        <v>672</v>
      </c>
      <c r="D2561" s="14" t="str">
        <f t="shared" si="39"/>
        <v>Error?</v>
      </c>
    </row>
    <row r="2562" spans="1:4" x14ac:dyDescent="0.2">
      <c r="A2562" s="55">
        <v>2501</v>
      </c>
      <c r="B2562" s="1232">
        <f>'Acct Summary 7-8'!C20</f>
        <v>-4600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3092232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3092232</v>
      </c>
      <c r="C2568" s="14" t="s">
        <v>672</v>
      </c>
      <c r="D2568" s="14" t="str">
        <f t="shared" si="39"/>
        <v>Error?</v>
      </c>
    </row>
    <row r="2569" spans="1:4" x14ac:dyDescent="0.2">
      <c r="A2569" s="55">
        <v>2508</v>
      </c>
      <c r="B2569" s="1232">
        <f>'Acct Summary 7-8'!D13</f>
        <v>4887300</v>
      </c>
      <c r="C2569" s="14" t="s">
        <v>672</v>
      </c>
      <c r="D2569" s="14" t="str">
        <f t="shared" si="39"/>
        <v>Error?</v>
      </c>
    </row>
    <row r="2570" spans="1:4" x14ac:dyDescent="0.2">
      <c r="A2570" s="55">
        <v>2509</v>
      </c>
      <c r="B2570" s="1232">
        <f>'Acct Summary 7-8'!D14</f>
        <v>237085</v>
      </c>
      <c r="C2570" s="14" t="s">
        <v>672</v>
      </c>
      <c r="D2570" s="14" t="str">
        <f t="shared" si="39"/>
        <v>Error?</v>
      </c>
    </row>
    <row r="2571" spans="1:4" x14ac:dyDescent="0.2">
      <c r="A2571" s="55">
        <v>2510</v>
      </c>
      <c r="B2571" s="1232">
        <f>'Acct Summary 7-8'!D15</f>
        <v>19</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5124404</v>
      </c>
      <c r="C2573" s="14" t="s">
        <v>672</v>
      </c>
      <c r="D2573" s="14" t="str">
        <f t="shared" si="39"/>
        <v>Error?</v>
      </c>
    </row>
    <row r="2574" spans="1:4" x14ac:dyDescent="0.2">
      <c r="A2574" s="55">
        <v>2513</v>
      </c>
      <c r="B2574" s="1232">
        <f>'Acct Summary 7-8'!D20</f>
        <v>-2032172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1106577</v>
      </c>
      <c r="C2591" s="14" t="s">
        <v>672</v>
      </c>
      <c r="D2591" s="14" t="str">
        <f t="shared" si="39"/>
        <v>Error?</v>
      </c>
    </row>
    <row r="2592" spans="1:4" x14ac:dyDescent="0.2">
      <c r="A2592" s="83">
        <v>2531</v>
      </c>
      <c r="D2592" s="14" t="str">
        <f t="shared" si="39"/>
        <v>OK</v>
      </c>
    </row>
    <row r="2593" spans="1:4" x14ac:dyDescent="0.2">
      <c r="A2593" s="55">
        <v>2532</v>
      </c>
      <c r="B2593" s="1232">
        <f>'Acct Summary 7-8'!F6</f>
        <v>371049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1477626</v>
      </c>
      <c r="C2595" s="14" t="s">
        <v>672</v>
      </c>
      <c r="D2595" s="14" t="str">
        <f t="shared" si="39"/>
        <v>Error?</v>
      </c>
    </row>
    <row r="2596" spans="1:4" x14ac:dyDescent="0.2">
      <c r="A2596" s="55">
        <v>2535</v>
      </c>
      <c r="B2596" s="1232">
        <f>'Acct Summary 7-8'!F13</f>
        <v>1286990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1286990</v>
      </c>
      <c r="C2600" s="14" t="s">
        <v>672</v>
      </c>
      <c r="D2600" s="14" t="str">
        <f t="shared" si="39"/>
        <v>Error?</v>
      </c>
    </row>
    <row r="2601" spans="1:4" x14ac:dyDescent="0.2">
      <c r="A2601" s="55">
        <v>2540</v>
      </c>
      <c r="B2601" s="1232">
        <f>'Acct Summary 7-8'!F20</f>
        <v>190636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690685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690685</v>
      </c>
      <c r="C2606" s="14" t="s">
        <v>672</v>
      </c>
      <c r="D2606" s="14" t="str">
        <f t="shared" si="39"/>
        <v>Error?</v>
      </c>
    </row>
    <row r="2607" spans="1:4" x14ac:dyDescent="0.2">
      <c r="A2607" s="55">
        <v>2546</v>
      </c>
      <c r="B2607" s="1232">
        <f>'Acct Summary 7-8'!G12</f>
        <v>255275</v>
      </c>
      <c r="C2607" s="14" t="s">
        <v>672</v>
      </c>
      <c r="D2607" s="14" t="str">
        <f t="shared" si="39"/>
        <v>Error?</v>
      </c>
    </row>
    <row r="2608" spans="1:4" x14ac:dyDescent="0.2">
      <c r="A2608" s="55">
        <v>2547</v>
      </c>
      <c r="B2608" s="1232">
        <f>'Acct Summary 7-8'!G13</f>
        <v>342341</v>
      </c>
      <c r="C2608" s="14" t="s">
        <v>672</v>
      </c>
      <c r="D2608" s="14" t="str">
        <f t="shared" si="39"/>
        <v>Error?</v>
      </c>
    </row>
    <row r="2609" spans="1:4" x14ac:dyDescent="0.2">
      <c r="A2609" s="55">
        <v>2548</v>
      </c>
      <c r="B2609" s="1232">
        <f>'Acct Summary 7-8'!G14</f>
        <v>4269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601885</v>
      </c>
      <c r="C2612" s="14" t="s">
        <v>672</v>
      </c>
      <c r="D2612" s="14" t="str">
        <f t="shared" si="39"/>
        <v>Error?</v>
      </c>
    </row>
    <row r="2613" spans="1:4" x14ac:dyDescent="0.2">
      <c r="A2613" s="55">
        <v>2552</v>
      </c>
      <c r="B2613" s="1232">
        <f>'Acct Summary 7-8'!G20</f>
        <v>88800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1121237</v>
      </c>
      <c r="C2630" s="14" t="s">
        <v>672</v>
      </c>
      <c r="D2630" s="14" t="str">
        <f t="shared" si="40"/>
        <v>Error?</v>
      </c>
    </row>
    <row r="2631" spans="1:4" x14ac:dyDescent="0.2">
      <c r="A2631" s="55">
        <v>2570</v>
      </c>
      <c r="B2631" s="1232">
        <f>'Acct Summary 7-8'!E6</f>
        <v>1551318</v>
      </c>
      <c r="C2631" s="14" t="s">
        <v>672</v>
      </c>
      <c r="D2631" s="14" t="str">
        <f t="shared" si="40"/>
        <v>Error?</v>
      </c>
    </row>
    <row r="2632" spans="1:4" x14ac:dyDescent="0.2">
      <c r="A2632" s="55">
        <v>2571</v>
      </c>
      <c r="B2632" s="1232">
        <f>'Acct Summary 7-8'!E8</f>
        <v>3259563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3338090</v>
      </c>
      <c r="C2634" s="14" t="s">
        <v>672</v>
      </c>
      <c r="D2634" s="14" t="str">
        <f t="shared" si="40"/>
        <v>Error?</v>
      </c>
    </row>
    <row r="2635" spans="1:4" x14ac:dyDescent="0.2">
      <c r="A2635" s="55">
        <v>2574</v>
      </c>
      <c r="B2635" s="1232">
        <f>'Acct Summary 7-8'!E17</f>
        <v>3338090</v>
      </c>
      <c r="C2635" s="14" t="s">
        <v>672</v>
      </c>
      <c r="D2635" s="14" t="str">
        <f t="shared" si="40"/>
        <v>Error?</v>
      </c>
    </row>
    <row r="2636" spans="1:4" x14ac:dyDescent="0.2">
      <c r="A2636" s="55">
        <v>2575</v>
      </c>
      <c r="B2636" s="1232">
        <f>'Acct Summary 7-8'!E20</f>
        <v>-78527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178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178</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178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13748</v>
      </c>
      <c r="C2789" s="14" t="s">
        <v>672</v>
      </c>
      <c r="D2789" s="14" t="str">
        <f t="shared" si="42"/>
        <v>Error?</v>
      </c>
    </row>
    <row r="2790" spans="1:4" x14ac:dyDescent="0.2">
      <c r="A2790" s="55">
        <v>2729</v>
      </c>
      <c r="B2790" s="1232">
        <f>'Expenditures 15-22'!E102</f>
        <v>13748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19520</v>
      </c>
      <c r="D2799" s="14" t="str">
        <f t="shared" si="42"/>
        <v>Error?</v>
      </c>
    </row>
    <row r="2800" spans="1:4" x14ac:dyDescent="0.2">
      <c r="A2800" s="55">
        <v>2739</v>
      </c>
      <c r="B2800" s="1232">
        <f>'Expenditures 15-22'!F130</f>
        <v>1653</v>
      </c>
      <c r="D2800" s="14" t="str">
        <f t="shared" si="42"/>
        <v>Error?</v>
      </c>
    </row>
    <row r="2801" spans="1:4" x14ac:dyDescent="0.2">
      <c r="A2801" s="55">
        <v>2740</v>
      </c>
      <c r="B2801" s="1232">
        <f>'Expenditures 15-22'!G130</f>
        <v>215912</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237085</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66676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2347954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11858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2347954</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2347954</v>
      </c>
      <c r="C2913" s="14" t="s">
        <v>672</v>
      </c>
      <c r="D2913" s="14" t="str">
        <f t="shared" si="44"/>
        <v>Error?</v>
      </c>
    </row>
    <row r="2914" spans="1:4" x14ac:dyDescent="0.2">
      <c r="A2914" s="55">
        <v>2853</v>
      </c>
      <c r="B2914" s="1232">
        <f>'Assets-Liab 5-6'!L33</f>
        <v>11858</v>
      </c>
      <c r="D2914" s="14" t="str">
        <f t="shared" si="44"/>
        <v>Error?</v>
      </c>
    </row>
    <row r="2915" spans="1:4" x14ac:dyDescent="0.2">
      <c r="A2915" s="83">
        <v>2854</v>
      </c>
      <c r="D2915" s="14" t="str">
        <f t="shared" si="44"/>
        <v>OK</v>
      </c>
    </row>
    <row r="2916" spans="1:4" x14ac:dyDescent="0.2">
      <c r="A2916" s="55">
        <v>2855</v>
      </c>
      <c r="B2916" s="1232">
        <f>'Assets-Liab 5-6'!L34</f>
        <v>11858</v>
      </c>
      <c r="C2916" s="14" t="s">
        <v>672</v>
      </c>
      <c r="D2916" s="14" t="str">
        <f t="shared" si="44"/>
        <v>Error?</v>
      </c>
    </row>
    <row r="2917" spans="1:4" x14ac:dyDescent="0.2">
      <c r="A2917" s="55">
        <v>2856</v>
      </c>
      <c r="B2917" s="1232">
        <f>'Assets-Liab 5-6'!L41</f>
        <v>11858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13748</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4858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13748</v>
      </c>
      <c r="C2973" s="14" t="s">
        <v>672</v>
      </c>
      <c r="D2973" s="14" t="str">
        <f t="shared" si="45"/>
        <v>Error?</v>
      </c>
    </row>
    <row r="2974" spans="1:4" x14ac:dyDescent="0.2">
      <c r="A2974" s="55">
        <v>2913</v>
      </c>
      <c r="B2974" s="1232">
        <f>'Expenditures 15-22'!K79</f>
        <v>4858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19</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19</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14511</v>
      </c>
      <c r="C3225" s="14" t="s">
        <v>672</v>
      </c>
      <c r="D3225" s="14" t="str">
        <f t="shared" si="49"/>
        <v>Error?</v>
      </c>
    </row>
    <row r="3226" spans="1:4" x14ac:dyDescent="0.2">
      <c r="A3226" s="55">
        <v>3165</v>
      </c>
      <c r="B3226" s="1232">
        <f>'Acct Summary 7-8'!I8</f>
        <v>14511</v>
      </c>
      <c r="C3226" s="14" t="s">
        <v>672</v>
      </c>
      <c r="D3226" s="14" t="str">
        <f t="shared" si="49"/>
        <v>Error?</v>
      </c>
    </row>
    <row r="3227" spans="1:4" x14ac:dyDescent="0.2">
      <c r="A3227" s="55">
        <v>3166</v>
      </c>
      <c r="B3227" s="1232">
        <f>'Acct Summary 7-8'!I20</f>
        <v>14511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11450000</v>
      </c>
      <c r="C3231" s="14" t="s">
        <v>672</v>
      </c>
      <c r="D3231" s="14" t="str">
        <f t="shared" si="49"/>
        <v>Error?</v>
      </c>
    </row>
    <row r="3232" spans="1:4" x14ac:dyDescent="0.2">
      <c r="A3232" s="55">
        <v>3171</v>
      </c>
      <c r="B3232" s="1232">
        <f>'Acct Summary 7-8'!C77</f>
        <v>-11450000</v>
      </c>
      <c r="C3232" s="14" t="s">
        <v>672</v>
      </c>
      <c r="D3232" s="14" t="str">
        <f t="shared" si="49"/>
        <v>Error?</v>
      </c>
    </row>
    <row r="3233" spans="1:4" x14ac:dyDescent="0.2">
      <c r="A3233" s="55">
        <v>3172</v>
      </c>
      <c r="B3233" s="1232">
        <f>'Acct Summary 7-8'!C78</f>
        <v>-11454600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11450000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11450000</v>
      </c>
      <c r="C3238" s="14" t="s">
        <v>672</v>
      </c>
      <c r="D3238" s="14" t="str">
        <f t="shared" si="49"/>
        <v>Error?</v>
      </c>
    </row>
    <row r="3239" spans="1:4" x14ac:dyDescent="0.2">
      <c r="A3239" s="55">
        <v>3178</v>
      </c>
      <c r="B3239" s="1232">
        <f>'Acct Summary 7-8'!D78</f>
        <v>9417828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190636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88800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-78527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178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14511</v>
      </c>
      <c r="C3320" s="14" t="s">
        <v>672</v>
      </c>
      <c r="D3320" s="14" t="str">
        <f t="shared" si="50"/>
        <v>Error?</v>
      </c>
    </row>
    <row r="3321" spans="1:4" x14ac:dyDescent="0.2">
      <c r="A3321" s="55">
        <v>3260</v>
      </c>
      <c r="B3321" s="1232">
        <f>'Acct Summary 7-8'!I79</f>
        <v>2333443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2347954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1859274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442392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36767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44400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240825</v>
      </c>
      <c r="D3376" s="14" t="str">
        <f t="shared" si="51"/>
        <v>Error?</v>
      </c>
    </row>
    <row r="3377" spans="1:4" x14ac:dyDescent="0.2">
      <c r="A3377" s="55">
        <v>3316</v>
      </c>
      <c r="B3377" s="1232">
        <f>'Expenditures 15-22'!H19</f>
        <v>2420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2623658</v>
      </c>
      <c r="C3380" s="14" t="s">
        <v>672</v>
      </c>
      <c r="D3380" s="14" t="str">
        <f t="shared" si="51"/>
        <v>Error?</v>
      </c>
    </row>
    <row r="3381" spans="1:4" x14ac:dyDescent="0.2">
      <c r="A3381" s="55">
        <v>3320</v>
      </c>
      <c r="B3381" s="1232">
        <f>'Expenditures 15-22'!K19</f>
        <v>2420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123801</v>
      </c>
      <c r="D3387" s="14" t="str">
        <f t="shared" si="51"/>
        <v>Error?</v>
      </c>
    </row>
    <row r="3388" spans="1:4" x14ac:dyDescent="0.2">
      <c r="A3388" s="55">
        <v>3327</v>
      </c>
      <c r="B3388" s="1232">
        <f>'Expenditures 15-22'!D211</f>
        <v>121030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123801</v>
      </c>
      <c r="C3390" s="14" t="s">
        <v>672</v>
      </c>
      <c r="D3390" s="14" t="str">
        <f t="shared" si="51"/>
        <v>Error?</v>
      </c>
    </row>
    <row r="3391" spans="1:4" x14ac:dyDescent="0.2">
      <c r="A3391" s="55">
        <v>3330</v>
      </c>
      <c r="B3391" s="1232">
        <f>'Expenditures 15-22'!K211</f>
        <v>121030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15539955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263639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381142</v>
      </c>
      <c r="D3417" s="14" t="str">
        <f t="shared" si="52"/>
        <v>Error?</v>
      </c>
    </row>
    <row r="3418" spans="1:4" x14ac:dyDescent="0.2">
      <c r="A3418" s="83">
        <v>3357</v>
      </c>
      <c r="D3418" s="14" t="str">
        <f t="shared" si="52"/>
        <v>OK</v>
      </c>
    </row>
    <row r="3419" spans="1:4" x14ac:dyDescent="0.2">
      <c r="A3419" s="55">
        <v>3358</v>
      </c>
      <c r="B3419" s="1232">
        <f>'Assets-Liab 5-6'!F4</f>
        <v>1387116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204452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73012</v>
      </c>
      <c r="D3425" s="14" t="str">
        <f t="shared" si="52"/>
        <v>Error?</v>
      </c>
    </row>
    <row r="3426" spans="1:4" x14ac:dyDescent="0.2">
      <c r="A3426" s="83">
        <v>3365</v>
      </c>
      <c r="D3426" s="14" t="str">
        <f t="shared" si="52"/>
        <v>OK</v>
      </c>
    </row>
    <row r="3427" spans="1:4" x14ac:dyDescent="0.2">
      <c r="A3427" s="55">
        <v>3366</v>
      </c>
      <c r="B3427" s="1232">
        <f>'Assets-Liab 5-6'!I4</f>
        <v>2347954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11858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301420</v>
      </c>
      <c r="C3446" s="14" t="s">
        <v>672</v>
      </c>
      <c r="D3446" s="14" t="str">
        <f t="shared" si="52"/>
        <v>Error?</v>
      </c>
    </row>
    <row r="3447" spans="1:4" x14ac:dyDescent="0.2">
      <c r="A3447" s="55">
        <v>3386</v>
      </c>
      <c r="B3447" s="1232">
        <f>'Tax Sched 24'!D16</f>
        <v>168099</v>
      </c>
      <c r="C3447" s="14" t="s">
        <v>672</v>
      </c>
      <c r="D3447" s="14" t="str">
        <f t="shared" si="52"/>
        <v>Error?</v>
      </c>
    </row>
    <row r="3448" spans="1:4" x14ac:dyDescent="0.2">
      <c r="A3448" s="55">
        <v>3387</v>
      </c>
      <c r="B3448" s="1232">
        <f>'Tax Sched 24'!C16</f>
        <v>133321</v>
      </c>
      <c r="D3448" s="14" t="str">
        <f t="shared" si="52"/>
        <v>Error?</v>
      </c>
    </row>
    <row r="3449" spans="1:4" x14ac:dyDescent="0.2">
      <c r="A3449" s="55">
        <v>3388</v>
      </c>
      <c r="B3449" s="1232">
        <f>'Tax Sched 24'!F16</f>
        <v>133717</v>
      </c>
      <c r="C3449" s="14" t="s">
        <v>672</v>
      </c>
      <c r="D3449" s="14" t="str">
        <f t="shared" si="52"/>
        <v>Error?</v>
      </c>
    </row>
    <row r="3450" spans="1:4" x14ac:dyDescent="0.2">
      <c r="A3450" s="55">
        <v>3389</v>
      </c>
      <c r="B3450" s="1232">
        <f>'Tax Sched 24'!E16</f>
        <v>267038</v>
      </c>
      <c r="D3450" s="14" t="str">
        <f t="shared" si="52"/>
        <v>Error?</v>
      </c>
    </row>
    <row r="3451" spans="1:4" x14ac:dyDescent="0.2">
      <c r="A3451" s="55">
        <v>3390</v>
      </c>
      <c r="B3451" s="1232">
        <f>'Cap Outlay Deprec 27'!C15</f>
        <v>244732</v>
      </c>
      <c r="D3451" s="14" t="str">
        <f t="shared" si="52"/>
        <v>Error?</v>
      </c>
    </row>
    <row r="3452" spans="1:4" x14ac:dyDescent="0.2">
      <c r="A3452" s="55">
        <v>3391</v>
      </c>
      <c r="B3452" s="1232">
        <f>'Cap Outlay Deprec 27'!D15</f>
        <v>2530961</v>
      </c>
      <c r="D3452" s="14" t="str">
        <f t="shared" si="52"/>
        <v>Error?</v>
      </c>
    </row>
    <row r="3453" spans="1:4" x14ac:dyDescent="0.2">
      <c r="A3453" s="55">
        <v>3392</v>
      </c>
      <c r="B3453" s="1232">
        <f>'Cap Outlay Deprec 27'!E15</f>
        <v>2709017</v>
      </c>
      <c r="D3453" s="14" t="str">
        <f t="shared" si="52"/>
        <v>Error?</v>
      </c>
    </row>
    <row r="3454" spans="1:4" x14ac:dyDescent="0.2">
      <c r="A3454" s="55">
        <v>3393</v>
      </c>
      <c r="B3454" s="1232">
        <f>'Cap Outlay Deprec 27'!F15</f>
        <v>66676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66676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1373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1373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1373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1373</v>
      </c>
      <c r="C3568" s="14" t="s">
        <v>672</v>
      </c>
      <c r="D3568" s="14" t="str">
        <f t="shared" si="54"/>
        <v>Error?</v>
      </c>
    </row>
    <row r="3569" spans="1:4" x14ac:dyDescent="0.2">
      <c r="A3569" s="55">
        <v>3508</v>
      </c>
      <c r="B3569" s="1232">
        <f>'Acct Summary 7-8'!K4</f>
        <v>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v>
      </c>
      <c r="C3588" s="14" t="s">
        <v>672</v>
      </c>
      <c r="D3588" s="14" t="str">
        <f t="shared" si="55"/>
        <v>Error?</v>
      </c>
    </row>
    <row r="3589" spans="1:4" x14ac:dyDescent="0.2">
      <c r="A3589" s="55">
        <v>3528</v>
      </c>
      <c r="B3589" s="1232">
        <f>'Acct Summary 7-8'!K79</f>
        <v>1370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1373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796932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7315377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32800737</v>
      </c>
      <c r="C4122" s="14" t="s">
        <v>672</v>
      </c>
      <c r="D4122" s="14" t="str">
        <f t="shared" si="63"/>
        <v>Error?</v>
      </c>
    </row>
    <row r="4123" spans="1:4" x14ac:dyDescent="0.2">
      <c r="A4123" s="55">
        <v>4062</v>
      </c>
      <c r="B4123" s="1232">
        <f>'Acct Summary 7-8'!D10</f>
        <v>3092232</v>
      </c>
      <c r="C4123" s="14" t="s">
        <v>672</v>
      </c>
      <c r="D4123" s="14" t="str">
        <f t="shared" si="63"/>
        <v>Error?</v>
      </c>
    </row>
    <row r="4124" spans="1:4" x14ac:dyDescent="0.2">
      <c r="A4124" s="55">
        <v>4063</v>
      </c>
      <c r="B4124" s="1232">
        <f>'Acct Summary 7-8'!E10</f>
        <v>3259563</v>
      </c>
      <c r="C4124" s="14" t="s">
        <v>672</v>
      </c>
      <c r="D4124" s="14" t="str">
        <f t="shared" si="63"/>
        <v>Error?</v>
      </c>
    </row>
    <row r="4125" spans="1:4" x14ac:dyDescent="0.2">
      <c r="A4125" s="55">
        <v>4064</v>
      </c>
      <c r="B4125" s="1232">
        <f>'Acct Summary 7-8'!F10</f>
        <v>1477626</v>
      </c>
      <c r="C4125" s="14" t="s">
        <v>672</v>
      </c>
      <c r="D4125" s="14" t="str">
        <f t="shared" si="63"/>
        <v>Error?</v>
      </c>
    </row>
    <row r="4126" spans="1:4" x14ac:dyDescent="0.2">
      <c r="A4126" s="55">
        <v>4065</v>
      </c>
      <c r="B4126" s="1232">
        <f>'Acct Summary 7-8'!G10</f>
        <v>690685</v>
      </c>
      <c r="C4126" s="14" t="s">
        <v>672</v>
      </c>
      <c r="D4126" s="14" t="str">
        <f t="shared" si="63"/>
        <v>Error?</v>
      </c>
    </row>
    <row r="4127" spans="1:4" x14ac:dyDescent="0.2">
      <c r="A4127" s="55">
        <v>4066</v>
      </c>
      <c r="B4127" s="1232">
        <f>'Acct Summary 7-8'!H10</f>
        <v>178</v>
      </c>
      <c r="C4127" s="14" t="s">
        <v>672</v>
      </c>
      <c r="D4127" s="14" t="str">
        <f t="shared" si="63"/>
        <v>Error?</v>
      </c>
    </row>
    <row r="4128" spans="1:4" x14ac:dyDescent="0.2">
      <c r="A4128" s="55">
        <v>4067</v>
      </c>
      <c r="B4128" s="1232">
        <f>'Acct Summary 7-8'!I10</f>
        <v>14511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v>
      </c>
      <c r="C4130" s="14" t="s">
        <v>672</v>
      </c>
      <c r="D4130" s="14" t="str">
        <f t="shared" si="63"/>
        <v>Error?</v>
      </c>
    </row>
    <row r="4131" spans="1:4" x14ac:dyDescent="0.2">
      <c r="A4131" s="55">
        <v>4070</v>
      </c>
      <c r="B4131" s="1232">
        <f>'Acct Summary 7-8'!C18</f>
        <v>7315377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32805337</v>
      </c>
      <c r="C4136" s="14" t="s">
        <v>672</v>
      </c>
      <c r="D4136" s="14" t="str">
        <f t="shared" si="63"/>
        <v>Error?</v>
      </c>
    </row>
    <row r="4137" spans="1:4" x14ac:dyDescent="0.2">
      <c r="A4137" s="55">
        <v>4076</v>
      </c>
      <c r="B4137" s="1232">
        <f>'Acct Summary 7-8'!D19</f>
        <v>5124404</v>
      </c>
      <c r="C4137" s="14" t="s">
        <v>672</v>
      </c>
      <c r="D4137" s="14" t="str">
        <f t="shared" si="63"/>
        <v>Error?</v>
      </c>
    </row>
    <row r="4138" spans="1:4" x14ac:dyDescent="0.2">
      <c r="A4138" s="55">
        <v>4077</v>
      </c>
      <c r="B4138" s="1232">
        <f>'Acct Summary 7-8'!E19</f>
        <v>3338090</v>
      </c>
      <c r="C4138" s="14" t="s">
        <v>672</v>
      </c>
      <c r="D4138" s="14" t="str">
        <f t="shared" si="63"/>
        <v>Error?</v>
      </c>
    </row>
    <row r="4139" spans="1:4" x14ac:dyDescent="0.2">
      <c r="A4139" s="55">
        <v>4078</v>
      </c>
      <c r="B4139" s="1232">
        <f>'Acct Summary 7-8'!F19</f>
        <v>1286990</v>
      </c>
      <c r="C4139" s="14" t="s">
        <v>672</v>
      </c>
      <c r="D4139" s="14" t="str">
        <f t="shared" si="63"/>
        <v>Error?</v>
      </c>
    </row>
    <row r="4140" spans="1:4" x14ac:dyDescent="0.2">
      <c r="A4140" s="55">
        <v>4079</v>
      </c>
      <c r="B4140" s="1232">
        <f>'Acct Summary 7-8'!G19</f>
        <v>601885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35970000</v>
      </c>
      <c r="C4171" s="14" t="s">
        <v>672</v>
      </c>
      <c r="D4171" s="14" t="str">
        <f t="shared" si="64"/>
        <v>Error?</v>
      </c>
    </row>
    <row r="4172" spans="1:4" x14ac:dyDescent="0.2">
      <c r="A4172" s="55">
        <v>4111</v>
      </c>
      <c r="B4172" s="1232">
        <f>'Short-Term Long-Term Debt 25'!J49</f>
        <v>35588858</v>
      </c>
      <c r="C4172" s="14" t="s">
        <v>672</v>
      </c>
      <c r="D4172" s="14" t="str">
        <f t="shared" si="64"/>
        <v>Error?</v>
      </c>
    </row>
    <row r="4173" spans="1:4" x14ac:dyDescent="0.2">
      <c r="A4173" s="55">
        <v>4112</v>
      </c>
      <c r="B4173" s="1232">
        <f>'Short-Term Long-Term Debt 25'!H49</f>
        <v>1260000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3254.8</v>
      </c>
      <c r="C4265" s="14" t="s">
        <v>672</v>
      </c>
      <c r="D4265" s="14" t="str">
        <f t="shared" si="65"/>
        <v>Error?</v>
      </c>
      <c r="E4265" s="811"/>
    </row>
    <row r="4266" spans="1:5" x14ac:dyDescent="0.2">
      <c r="A4266" s="91">
        <v>4205</v>
      </c>
      <c r="B4266" s="1232">
        <f>('FP Info 3'!F10)*100000</f>
        <v>525.19999999999993</v>
      </c>
      <c r="C4266" s="14" t="s">
        <v>672</v>
      </c>
      <c r="D4266" s="14" t="str">
        <f t="shared" si="65"/>
        <v>Error?</v>
      </c>
      <c r="E4266" s="811"/>
    </row>
    <row r="4267" spans="1:5" x14ac:dyDescent="0.2">
      <c r="A4267" s="91">
        <v>4206</v>
      </c>
      <c r="B4267" s="1232">
        <f>('FP Info 3'!H10)*100000</f>
        <v>185</v>
      </c>
      <c r="C4267" s="14" t="s">
        <v>672</v>
      </c>
      <c r="D4267" s="14" t="str">
        <f t="shared" si="65"/>
        <v>Error?</v>
      </c>
      <c r="E4267" s="811"/>
    </row>
    <row r="4268" spans="1:5" x14ac:dyDescent="0.2">
      <c r="A4268" s="91">
        <v>4207</v>
      </c>
      <c r="B4268" s="1232">
        <f>('FP Info 3'!J10)*100000</f>
        <v>3965</v>
      </c>
      <c r="C4268" s="14" t="s">
        <v>672</v>
      </c>
      <c r="D4268" s="14" t="str">
        <f t="shared" si="65"/>
        <v>Error?</v>
      </c>
    </row>
    <row r="4269" spans="1:5" x14ac:dyDescent="0.2">
      <c r="A4269" s="91">
        <v>4208</v>
      </c>
      <c r="B4269" s="1232">
        <f>'FP Info 3'!J16</f>
        <v>19538664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7930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43739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61668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7930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102486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89944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587008</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587008</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1244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4800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580517976</v>
      </c>
      <c r="D4995" s="14" t="str">
        <f t="shared" si="77"/>
        <v>Error?</v>
      </c>
    </row>
    <row r="4996" spans="1:4" x14ac:dyDescent="0.2">
      <c r="A4996" s="91">
        <v>4935</v>
      </c>
      <c r="B4996" s="1232">
        <f>'FP Info 3'!H31</f>
        <v>40055740.344000004</v>
      </c>
      <c r="D4996" s="14" t="str">
        <f t="shared" si="77"/>
        <v>Error?</v>
      </c>
    </row>
    <row r="4997" spans="1:4" x14ac:dyDescent="0.2">
      <c r="A4997" s="91">
        <v>4936</v>
      </c>
      <c r="B4997" s="1232">
        <f>'FP Info 3'!H37</f>
        <v>35970000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11450000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11450000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18512436</v>
      </c>
      <c r="D5061" s="14" t="str">
        <f t="shared" si="78"/>
        <v>Error?</v>
      </c>
    </row>
    <row r="5062" spans="1:4" x14ac:dyDescent="0.2">
      <c r="A5062" s="83">
        <v>5001</v>
      </c>
      <c r="D5062" s="14" t="str">
        <f t="shared" si="78"/>
        <v>OK</v>
      </c>
    </row>
    <row r="5063" spans="1:4" x14ac:dyDescent="0.2">
      <c r="A5063" s="55">
        <v>5002</v>
      </c>
      <c r="B5063" s="1232">
        <f>'Revenues 9-14'!C7</f>
        <v>2132303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20644739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170693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170693</v>
      </c>
      <c r="C5071" s="14" t="s">
        <v>672</v>
      </c>
      <c r="D5071" s="14" t="str">
        <f t="shared" si="78"/>
        <v>Error?</v>
      </c>
    </row>
    <row r="5072" spans="1:4" x14ac:dyDescent="0.2">
      <c r="A5072" s="55">
        <v>5011</v>
      </c>
      <c r="B5072" s="1232">
        <f>'Revenues 9-14'!C20</f>
        <v>6563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18630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25193</v>
      </c>
      <c r="C5087" s="14" t="s">
        <v>672</v>
      </c>
      <c r="D5087" s="14" t="str">
        <f t="shared" si="78"/>
        <v>Error?</v>
      </c>
    </row>
    <row r="5088" spans="1:4" x14ac:dyDescent="0.2">
      <c r="A5088" s="55">
        <v>5027</v>
      </c>
      <c r="B5088" s="1232">
        <f>'Revenues 9-14'!C65</f>
        <v>30843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30843</v>
      </c>
      <c r="C5090" s="14" t="s">
        <v>672</v>
      </c>
      <c r="D5090" s="14" t="str">
        <f t="shared" si="78"/>
        <v>Error?</v>
      </c>
    </row>
    <row r="5091" spans="1:4" x14ac:dyDescent="0.2">
      <c r="A5091" s="55">
        <v>5030</v>
      </c>
      <c r="B5091" s="1232">
        <f>'Revenues 9-14'!C70</f>
        <v>17488</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137086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3633</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24698</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28331</v>
      </c>
      <c r="C5102" s="14" t="s">
        <v>672</v>
      </c>
      <c r="D5102" s="14" t="str">
        <f t="shared" si="78"/>
        <v>Error?</v>
      </c>
    </row>
    <row r="5103" spans="1:4" x14ac:dyDescent="0.2">
      <c r="A5103" s="55">
        <v>5042</v>
      </c>
      <c r="B5103" s="1232">
        <f>'Revenues 9-14'!C84</f>
        <v>69819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69819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2741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298407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63046</v>
      </c>
      <c r="D5119" s="14" t="str">
        <f t="shared" ref="D5119:D5182" si="79">IF(ISBLANK(B5119),"OK",IF(A5119-B5119=0,"OK","Error?"))</f>
        <v>Error?</v>
      </c>
    </row>
    <row r="5120" spans="1:4" x14ac:dyDescent="0.2">
      <c r="A5120" s="55">
        <v>5059</v>
      </c>
      <c r="B5120" s="1232">
        <f>'Revenues 9-14'!C108</f>
        <v>364194</v>
      </c>
      <c r="C5120" s="14" t="s">
        <v>672</v>
      </c>
      <c r="D5120" s="14" t="str">
        <f t="shared" si="79"/>
        <v>Error?</v>
      </c>
    </row>
    <row r="5121" spans="1:4" x14ac:dyDescent="0.2">
      <c r="A5121" s="55">
        <v>5060</v>
      </c>
      <c r="B5121" s="1232">
        <f>'Revenues 9-14'!C109</f>
        <v>21470898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1292706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1292706</v>
      </c>
      <c r="C5132" s="14" t="s">
        <v>672</v>
      </c>
      <c r="D5132" s="14" t="str">
        <f t="shared" si="79"/>
        <v>Error?</v>
      </c>
    </row>
    <row r="5133" spans="1:4" x14ac:dyDescent="0.2">
      <c r="A5133" s="55">
        <v>5072</v>
      </c>
      <c r="B5133" s="1232">
        <f>'Revenues 9-14'!C124</f>
        <v>99376</v>
      </c>
      <c r="D5133" s="14" t="str">
        <f t="shared" si="79"/>
        <v>Error?</v>
      </c>
    </row>
    <row r="5134" spans="1:4" x14ac:dyDescent="0.2">
      <c r="A5134" s="55">
        <v>5073</v>
      </c>
      <c r="B5134" s="1232">
        <f>'Revenues 9-14'!C125</f>
        <v>300982</v>
      </c>
      <c r="D5134" s="14" t="str">
        <f t="shared" si="79"/>
        <v>Error?</v>
      </c>
    </row>
    <row r="5135" spans="1:4" x14ac:dyDescent="0.2">
      <c r="A5135" s="55">
        <v>5074</v>
      </c>
      <c r="B5135" s="1232">
        <f>'Revenues 9-14'!C126</f>
        <v>360007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2978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763343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161179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161179</v>
      </c>
      <c r="C5165" s="14" t="s">
        <v>672</v>
      </c>
      <c r="D5165" s="14" t="str">
        <f t="shared" si="79"/>
        <v>Error?</v>
      </c>
    </row>
    <row r="5166" spans="1:4" x14ac:dyDescent="0.2">
      <c r="A5166" s="83">
        <v>5105</v>
      </c>
      <c r="D5166" s="14" t="str">
        <f t="shared" si="79"/>
        <v>OK</v>
      </c>
    </row>
    <row r="5167" spans="1:4" x14ac:dyDescent="0.2">
      <c r="A5167" s="55">
        <v>5106</v>
      </c>
      <c r="B5167" s="1232">
        <f>'Revenues 9-14'!C145</f>
        <v>6041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185490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1117297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2410003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629226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167706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796932</v>
      </c>
      <c r="C5246" s="14" t="s">
        <v>672</v>
      </c>
      <c r="D5246" s="14" t="str">
        <f t="shared" si="80"/>
        <v>Error?</v>
      </c>
    </row>
    <row r="5247" spans="1:4" x14ac:dyDescent="0.2">
      <c r="A5247" s="55">
        <v>5186</v>
      </c>
      <c r="B5247" s="1232">
        <f>'Revenues 9-14'!C203</f>
        <v>430028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430028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2803</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1604459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1604459</v>
      </c>
      <c r="C5326" s="14" t="s">
        <v>672</v>
      </c>
      <c r="D5326" s="14" t="str">
        <f t="shared" si="82"/>
        <v>Error?</v>
      </c>
    </row>
    <row r="5327" spans="1:4" x14ac:dyDescent="0.2">
      <c r="A5327" s="55">
        <v>5266</v>
      </c>
      <c r="B5327" s="1232">
        <f>'Revenues 9-14'!C275</f>
        <v>25485360</v>
      </c>
      <c r="C5327" s="14" t="s">
        <v>672</v>
      </c>
      <c r="D5327" s="14" t="str">
        <f t="shared" si="82"/>
        <v>Error?</v>
      </c>
    </row>
    <row r="5328" spans="1:4" x14ac:dyDescent="0.2">
      <c r="A5328" s="55">
        <v>5267</v>
      </c>
      <c r="B5328" s="1232">
        <f>'Revenues 9-14'!D5</f>
        <v>3069462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3069462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1520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1520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21250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21250</v>
      </c>
      <c r="C5355" s="14" t="s">
        <v>672</v>
      </c>
      <c r="D5355" s="14" t="str">
        <f t="shared" si="82"/>
        <v>Error?</v>
      </c>
    </row>
    <row r="5356" spans="1:4" x14ac:dyDescent="0.2">
      <c r="A5356" s="55">
        <v>5295</v>
      </c>
      <c r="B5356" s="1232">
        <f>'Revenues 9-14'!D109</f>
        <v>3092232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3092232</v>
      </c>
      <c r="C5508" s="14" t="s">
        <v>672</v>
      </c>
      <c r="D5508" s="14" t="str">
        <f t="shared" si="85"/>
        <v>Error?</v>
      </c>
    </row>
    <row r="5509" spans="1:4" x14ac:dyDescent="0.2">
      <c r="A5509" s="55">
        <v>5448</v>
      </c>
      <c r="B5509" s="1232">
        <f>'Revenues 9-14'!E5</f>
        <v>260935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260935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859151</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859151</v>
      </c>
      <c r="C5518" s="14" t="s">
        <v>672</v>
      </c>
      <c r="D5518" s="14" t="str">
        <f t="shared" si="85"/>
        <v>Error?</v>
      </c>
    </row>
    <row r="5519" spans="1:4" x14ac:dyDescent="0.2">
      <c r="A5519" s="55">
        <v>5458</v>
      </c>
      <c r="B5519" s="1232">
        <f>'Revenues 9-14'!E65</f>
        <v>1151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1151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1121237</v>
      </c>
      <c r="C5527" s="14" t="s">
        <v>672</v>
      </c>
      <c r="D5527" s="14" t="str">
        <f t="shared" si="85"/>
        <v>Error?</v>
      </c>
    </row>
    <row r="5528" spans="1:4" x14ac:dyDescent="0.2">
      <c r="A5528" s="55">
        <v>5467</v>
      </c>
      <c r="B5528" s="1232">
        <f>'Revenues 9-14'!E117</f>
        <v>1551318</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1551318</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1551318</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3259563</v>
      </c>
      <c r="C5552" s="14" t="s">
        <v>672</v>
      </c>
      <c r="D5552" s="14" t="str">
        <f t="shared" si="85"/>
        <v>Error?</v>
      </c>
    </row>
    <row r="5553" spans="1:4" x14ac:dyDescent="0.2">
      <c r="A5553" s="55">
        <v>5492</v>
      </c>
      <c r="B5553" s="1232">
        <f>'Revenues 9-14'!F5</f>
        <v>1081672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1081672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14078</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14078</v>
      </c>
      <c r="C5579" s="14" t="s">
        <v>672</v>
      </c>
      <c r="D5579" s="14" t="str">
        <f t="shared" si="86"/>
        <v>Error?</v>
      </c>
    </row>
    <row r="5580" spans="1:4" x14ac:dyDescent="0.2">
      <c r="A5580" s="55">
        <v>5519</v>
      </c>
      <c r="B5580" s="1232">
        <f>'Revenues 9-14'!F65</f>
        <v>2520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2520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7477</v>
      </c>
      <c r="D5585" s="14" t="str">
        <f t="shared" si="86"/>
        <v>Error?</v>
      </c>
    </row>
    <row r="5586" spans="1:4" x14ac:dyDescent="0.2">
      <c r="A5586" s="55">
        <v>5525</v>
      </c>
      <c r="B5586" s="1232">
        <f>'Revenues 9-14'!F107</f>
        <v>830</v>
      </c>
      <c r="D5586" s="14" t="str">
        <f t="shared" si="86"/>
        <v>Error?</v>
      </c>
    </row>
    <row r="5587" spans="1:4" x14ac:dyDescent="0.2">
      <c r="A5587" s="55">
        <v>5526</v>
      </c>
      <c r="B5587" s="1232">
        <f>'Revenues 9-14'!F108</f>
        <v>8307</v>
      </c>
      <c r="C5587" s="14" t="s">
        <v>672</v>
      </c>
      <c r="D5587" s="14" t="str">
        <f t="shared" si="86"/>
        <v>Error?</v>
      </c>
    </row>
    <row r="5588" spans="1:4" x14ac:dyDescent="0.2">
      <c r="A5588" s="55">
        <v>5527</v>
      </c>
      <c r="B5588" s="1232">
        <f>'Revenues 9-14'!F109</f>
        <v>1106577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150680</v>
      </c>
      <c r="D5615" s="14" t="str">
        <f t="shared" si="86"/>
        <v>Error?</v>
      </c>
    </row>
    <row r="5616" spans="1:4" x14ac:dyDescent="0.2">
      <c r="A5616" s="83">
        <v>5555</v>
      </c>
      <c r="D5616" s="14" t="str">
        <f t="shared" si="86"/>
        <v>OK</v>
      </c>
    </row>
    <row r="5617" spans="1:4" x14ac:dyDescent="0.2">
      <c r="A5617" s="55">
        <v>5556</v>
      </c>
      <c r="B5617" s="1232">
        <f>'Revenues 9-14'!F152</f>
        <v>220369</v>
      </c>
      <c r="D5617" s="14" t="str">
        <f t="shared" si="86"/>
        <v>Error?</v>
      </c>
    </row>
    <row r="5618" spans="1:4" x14ac:dyDescent="0.2">
      <c r="A5618" s="55">
        <v>5557</v>
      </c>
      <c r="B5618" s="1232">
        <f>'Revenues 9-14'!F154</f>
        <v>371049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371049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371049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1477626</v>
      </c>
      <c r="C5720" s="14" t="s">
        <v>672</v>
      </c>
      <c r="D5720" s="14" t="str">
        <f t="shared" si="88"/>
        <v>Error?</v>
      </c>
    </row>
    <row r="5721" spans="1:4" x14ac:dyDescent="0.2">
      <c r="A5721" s="55">
        <v>5660</v>
      </c>
      <c r="B5721" s="1232">
        <f>'Revenues 9-14'!G5</f>
        <v>388945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301420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690365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320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320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690685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178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178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178</v>
      </c>
      <c r="C5915" s="14" t="s">
        <v>672</v>
      </c>
      <c r="D5915" s="14" t="str">
        <f t="shared" si="91"/>
        <v>Error?</v>
      </c>
    </row>
    <row r="5916" spans="1:4" x14ac:dyDescent="0.2">
      <c r="A5916" s="55">
        <v>5855</v>
      </c>
      <c r="B5916" s="1232">
        <f>'Revenues 9-14'!I5</f>
        <v>8849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8849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5662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5662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14511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v>
      </c>
      <c r="C6023" s="14" t="s">
        <v>672</v>
      </c>
      <c r="D6023" s="14" t="str">
        <f t="shared" si="93"/>
        <v>Error?</v>
      </c>
    </row>
    <row r="6024" spans="1:5" x14ac:dyDescent="0.2">
      <c r="A6024" s="55">
        <v>5963</v>
      </c>
      <c r="B6024" s="1232">
        <f>'Revenues 9-14'!G109</f>
        <v>690685</v>
      </c>
      <c r="C6024" s="14" t="s">
        <v>672</v>
      </c>
      <c r="D6024" s="14" t="str">
        <f t="shared" si="93"/>
        <v>Error?</v>
      </c>
    </row>
    <row r="6025" spans="1:5" x14ac:dyDescent="0.2">
      <c r="A6025" s="55">
        <v>5964</v>
      </c>
      <c r="B6025" s="1232">
        <f>'Revenues 9-14'!H109</f>
        <v>178</v>
      </c>
      <c r="C6025" s="14" t="s">
        <v>672</v>
      </c>
      <c r="D6025" s="14" t="str">
        <f t="shared" si="93"/>
        <v>Error?</v>
      </c>
    </row>
    <row r="6026" spans="1:5" x14ac:dyDescent="0.2">
      <c r="A6026" s="55">
        <v>5965</v>
      </c>
      <c r="B6026" s="1232">
        <f>'Revenues 9-14'!I109</f>
        <v>14511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119598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73205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2028.79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13100000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177797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13100000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177797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177797</v>
      </c>
      <c r="D6216" s="14" t="str">
        <f t="shared" si="96"/>
        <v>Error?</v>
      </c>
      <c r="E6216" s="14" t="s">
        <v>209</v>
      </c>
    </row>
    <row r="6217" spans="1:5" x14ac:dyDescent="0.2">
      <c r="A6217">
        <v>6156</v>
      </c>
      <c r="B6217" s="1232">
        <f>'Assets-Liab 5-6'!J4</f>
        <v>177797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235850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235850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235850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208602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208602</v>
      </c>
      <c r="D6229" s="14" t="str">
        <f t="shared" si="96"/>
        <v>Error?</v>
      </c>
      <c r="E6229" s="14" t="s">
        <v>209</v>
      </c>
    </row>
    <row r="6230" spans="1:5" x14ac:dyDescent="0.2">
      <c r="A6230">
        <v>6169</v>
      </c>
      <c r="B6230" s="1232">
        <f>'Acct Summary 7-8'!J20</f>
        <v>27248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27248</v>
      </c>
      <c r="D6263" s="14" t="str">
        <f t="shared" si="96"/>
        <v>Error?</v>
      </c>
      <c r="E6263" s="14" t="s">
        <v>209</v>
      </c>
    </row>
    <row r="6264" spans="1:5" x14ac:dyDescent="0.2">
      <c r="A6264">
        <v>6203</v>
      </c>
      <c r="B6264" s="1232">
        <f>'Acct Summary 7-8'!J79</f>
        <v>150549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177797</v>
      </c>
      <c r="D6266" s="14" t="str">
        <f t="shared" si="96"/>
        <v>Error?</v>
      </c>
      <c r="E6266" s="14" t="s">
        <v>209</v>
      </c>
    </row>
    <row r="6267" spans="1:5" x14ac:dyDescent="0.2">
      <c r="A6267">
        <v>6206</v>
      </c>
      <c r="B6267" s="1232">
        <f>'Acct Summary 7-8'!C82</f>
        <v>-11454600</v>
      </c>
      <c r="D6267" s="14" t="str">
        <f t="shared" si="96"/>
        <v>Error?</v>
      </c>
      <c r="E6267" s="14" t="s">
        <v>209</v>
      </c>
    </row>
    <row r="6268" spans="1:5" x14ac:dyDescent="0.2">
      <c r="A6268">
        <v>6207</v>
      </c>
      <c r="B6268" s="1232">
        <f>'Acct Summary 7-8'!D82</f>
        <v>9417828</v>
      </c>
      <c r="D6268" s="14" t="str">
        <f t="shared" si="96"/>
        <v>Error?</v>
      </c>
      <c r="E6268" s="14" t="s">
        <v>209</v>
      </c>
    </row>
    <row r="6269" spans="1:5" x14ac:dyDescent="0.2">
      <c r="A6269">
        <v>6208</v>
      </c>
      <c r="B6269" s="1232">
        <f>'Acct Summary 7-8'!E82</f>
        <v>-78527</v>
      </c>
      <c r="D6269" s="14" t="str">
        <f t="shared" si="96"/>
        <v>Error?</v>
      </c>
      <c r="E6269" s="14" t="s">
        <v>209</v>
      </c>
    </row>
    <row r="6270" spans="1:5" x14ac:dyDescent="0.2">
      <c r="A6270">
        <v>6209</v>
      </c>
      <c r="B6270" s="1232">
        <f>'Acct Summary 7-8'!F82</f>
        <v>190636</v>
      </c>
      <c r="D6270" s="14" t="str">
        <f t="shared" si="96"/>
        <v>Error?</v>
      </c>
      <c r="E6270" s="14" t="s">
        <v>209</v>
      </c>
    </row>
    <row r="6271" spans="1:5" x14ac:dyDescent="0.2">
      <c r="A6271">
        <v>6210</v>
      </c>
      <c r="B6271" s="1232">
        <f>'Acct Summary 7-8'!G82</f>
        <v>88800</v>
      </c>
      <c r="D6271" s="14" t="str">
        <f t="shared" ref="D6271:D6334" si="97">IF(ISBLANK(B6271),"OK",IF(A6271-B6271=0,"OK","Error?"))</f>
        <v>Error?</v>
      </c>
      <c r="E6271" s="14" t="s">
        <v>209</v>
      </c>
    </row>
    <row r="6272" spans="1:5" x14ac:dyDescent="0.2">
      <c r="A6272">
        <v>6211</v>
      </c>
      <c r="B6272" s="1232">
        <f>'Acct Summary 7-8'!H82</f>
        <v>178</v>
      </c>
      <c r="D6272" s="14" t="str">
        <f t="shared" si="97"/>
        <v>Error?</v>
      </c>
      <c r="E6272" s="14" t="s">
        <v>209</v>
      </c>
    </row>
    <row r="6273" spans="1:5" x14ac:dyDescent="0.2">
      <c r="A6273">
        <v>6212</v>
      </c>
      <c r="B6273" s="1232">
        <f>'Acct Summary 7-8'!I82</f>
        <v>14511</v>
      </c>
      <c r="D6273" s="14" t="str">
        <f t="shared" si="97"/>
        <v>Error?</v>
      </c>
      <c r="E6273" s="14" t="s">
        <v>209</v>
      </c>
    </row>
    <row r="6274" spans="1:5" x14ac:dyDescent="0.2">
      <c r="A6274">
        <v>6213</v>
      </c>
      <c r="B6274" s="1232">
        <f>'Acct Summary 7-8'!J82</f>
        <v>27248</v>
      </c>
      <c r="D6274" s="14" t="str">
        <f t="shared" si="97"/>
        <v>Error?</v>
      </c>
      <c r="E6274" s="14" t="s">
        <v>209</v>
      </c>
    </row>
    <row r="6275" spans="1:5" x14ac:dyDescent="0.2">
      <c r="A6275">
        <v>6214</v>
      </c>
      <c r="B6275" s="1232">
        <f>'Acct Summary 7-8'!K82</f>
        <v>3</v>
      </c>
      <c r="D6275" s="14" t="str">
        <f t="shared" si="97"/>
        <v>Error?</v>
      </c>
      <c r="E6275" s="14" t="s">
        <v>209</v>
      </c>
    </row>
    <row r="6276" spans="1:5" x14ac:dyDescent="0.2">
      <c r="A6276">
        <v>6215</v>
      </c>
      <c r="B6276" s="1232">
        <f>'Acct Summary 7-8'!C83</f>
        <v>-0.39995174573423736</v>
      </c>
      <c r="D6276" s="14" t="str">
        <f t="shared" si="97"/>
        <v>Error?</v>
      </c>
      <c r="E6276" s="14" t="s">
        <v>209</v>
      </c>
    </row>
    <row r="6277" spans="1:5" x14ac:dyDescent="0.2">
      <c r="A6277">
        <v>6216</v>
      </c>
      <c r="B6277" s="1232">
        <f>'Acct Summary 7-8'!D83</f>
        <v>-0.7336836351049959</v>
      </c>
      <c r="D6277" s="14" t="str">
        <f t="shared" si="97"/>
        <v>Error?</v>
      </c>
      <c r="E6277" s="14" t="s">
        <v>209</v>
      </c>
    </row>
    <row r="6278" spans="1:5" x14ac:dyDescent="0.2">
      <c r="A6278">
        <v>6217</v>
      </c>
      <c r="B6278" s="1232">
        <f>'Acct Summary 7-8'!E83</f>
        <v>-0.20603082315777321</v>
      </c>
      <c r="D6278" s="14" t="str">
        <f t="shared" si="97"/>
        <v>Error?</v>
      </c>
      <c r="E6278" s="14" t="s">
        <v>209</v>
      </c>
    </row>
    <row r="6279" spans="1:5" x14ac:dyDescent="0.2">
      <c r="A6279">
        <v>6218</v>
      </c>
      <c r="B6279" s="1232">
        <f>'Acct Summary 7-8'!F83</f>
        <v>0.1374333509237872</v>
      </c>
      <c r="D6279" s="14" t="str">
        <f t="shared" si="97"/>
        <v>Error?</v>
      </c>
      <c r="E6279" s="14" t="s">
        <v>209</v>
      </c>
    </row>
    <row r="6280" spans="1:5" x14ac:dyDescent="0.2">
      <c r="A6280">
        <v>6219</v>
      </c>
      <c r="B6280" s="1232">
        <f>'Acct Summary 7-8'!G83</f>
        <v>0.434331774695283</v>
      </c>
      <c r="D6280" s="14" t="str">
        <f t="shared" si="97"/>
        <v>Error?</v>
      </c>
      <c r="E6280" s="14" t="s">
        <v>209</v>
      </c>
    </row>
    <row r="6281" spans="1:5" x14ac:dyDescent="0.2">
      <c r="A6281">
        <v>6220</v>
      </c>
      <c r="B6281" s="1232">
        <f>'Acct Summary 7-8'!H83</f>
        <v>2.4379554045910259E-3</v>
      </c>
      <c r="D6281" s="14" t="str">
        <f t="shared" si="97"/>
        <v>Error?</v>
      </c>
      <c r="E6281" s="14" t="s">
        <v>209</v>
      </c>
    </row>
    <row r="6282" spans="1:5" x14ac:dyDescent="0.2">
      <c r="A6282">
        <v>6221</v>
      </c>
      <c r="B6282" s="1232">
        <f>'Acct Summary 7-8'!I83</f>
        <v>6.1802744006058041E-3</v>
      </c>
      <c r="D6282" s="14" t="str">
        <f t="shared" si="97"/>
        <v>Error?</v>
      </c>
      <c r="E6282" s="14" t="s">
        <v>209</v>
      </c>
    </row>
    <row r="6283" spans="1:5" x14ac:dyDescent="0.2">
      <c r="A6283">
        <v>6222</v>
      </c>
      <c r="B6283" s="1232">
        <f>'Acct Summary 7-8'!J83</f>
        <v>0.15325342947293824</v>
      </c>
      <c r="D6283" s="14" t="str">
        <f t="shared" si="97"/>
        <v>Error?</v>
      </c>
      <c r="E6283" s="14" t="s">
        <v>209</v>
      </c>
    </row>
    <row r="6284" spans="1:5" x14ac:dyDescent="0.2">
      <c r="A6284">
        <v>6223</v>
      </c>
      <c r="B6284" s="1232">
        <f>'Acct Summary 7-8'!K83</f>
        <v>2.1849963583394027E-3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235725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235725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235850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160371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587008</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587008</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20540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225751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20540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23596</v>
      </c>
      <c r="D6933" s="14" t="str">
        <f t="shared" si="107"/>
        <v>Error?</v>
      </c>
    </row>
    <row r="6934" spans="1:4" x14ac:dyDescent="0.2">
      <c r="A6934">
        <v>6873</v>
      </c>
      <c r="B6934" s="1232">
        <f>'Expenditures 15-22'!E52</f>
        <v>1277</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24873</v>
      </c>
      <c r="D6940" s="14" t="str">
        <f t="shared" si="107"/>
        <v>Error?</v>
      </c>
    </row>
    <row r="6941" spans="1:4" x14ac:dyDescent="0.2">
      <c r="A6941">
        <v>6880</v>
      </c>
      <c r="B6941" s="1232">
        <f>'Expenditures 15-22'!L52</f>
        <v>20427</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41043</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41043</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41043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1044628</v>
      </c>
      <c r="D6983" s="14" t="str">
        <f t="shared" si="108"/>
        <v>Error?</v>
      </c>
    </row>
    <row r="6984" spans="1:4" x14ac:dyDescent="0.2">
      <c r="A6984">
        <v>6923</v>
      </c>
      <c r="B6984" s="1232">
        <f>'Expenditures 15-22'!K86</f>
        <v>1044628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1044628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61583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334</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775</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1109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1109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208602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1109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235850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8820</v>
      </c>
      <c r="D7073" s="14" t="str">
        <f t="shared" si="109"/>
        <v>Error?</v>
      </c>
    </row>
    <row r="7074" spans="1:4" x14ac:dyDescent="0.2">
      <c r="A7074">
        <v>7013</v>
      </c>
      <c r="B7074" s="1232">
        <f>'Expenditures 15-22'!K210</f>
        <v>8820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1099</v>
      </c>
      <c r="D7093" s="14" t="str">
        <f t="shared" si="109"/>
        <v>Error?</v>
      </c>
    </row>
    <row r="7094" spans="1:4" x14ac:dyDescent="0.2">
      <c r="A7094">
        <v>7033</v>
      </c>
      <c r="B7094" s="1232">
        <f>'Expenditures 15-22'!K248</f>
        <v>1099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200466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200466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7001</v>
      </c>
      <c r="D7172" s="14" t="str">
        <f t="shared" si="111"/>
        <v>Error?</v>
      </c>
    </row>
    <row r="7173" spans="1:4" x14ac:dyDescent="0.2">
      <c r="A7173">
        <v>7112</v>
      </c>
      <c r="B7173" s="1232">
        <f>'Expenditures 15-22'!D318</f>
        <v>1135</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8136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7001</v>
      </c>
      <c r="D7199" s="14" t="str">
        <f t="shared" si="111"/>
        <v>Error?</v>
      </c>
    </row>
    <row r="7200" spans="1:4" x14ac:dyDescent="0.2">
      <c r="A7200">
        <v>7139</v>
      </c>
      <c r="B7200" s="1232">
        <f>'Expenditures 15-22'!D323</f>
        <v>1135</v>
      </c>
      <c r="D7200" s="14" t="str">
        <f t="shared" si="111"/>
        <v>Error?</v>
      </c>
    </row>
    <row r="7201" spans="1:4" x14ac:dyDescent="0.2">
      <c r="A7201">
        <v>7140</v>
      </c>
      <c r="B7201" s="1232">
        <f>'Expenditures 15-22'!E323</f>
        <v>200466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208602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7001</v>
      </c>
      <c r="D7216" s="14" t="str">
        <f t="shared" si="111"/>
        <v>Error?</v>
      </c>
    </row>
    <row r="7217" spans="1:4" x14ac:dyDescent="0.2">
      <c r="A7217">
        <v>7156</v>
      </c>
      <c r="B7217" s="1232">
        <f>'Expenditures 15-22'!D331</f>
        <v>1135</v>
      </c>
      <c r="D7217" s="14" t="str">
        <f t="shared" si="111"/>
        <v>Error?</v>
      </c>
    </row>
    <row r="7218" spans="1:4" x14ac:dyDescent="0.2">
      <c r="A7218">
        <v>7157</v>
      </c>
      <c r="B7218" s="1232">
        <f>'Expenditures 15-22'!E331</f>
        <v>200466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208602</v>
      </c>
      <c r="D7224" s="14" t="str">
        <f t="shared" si="111"/>
        <v>Error?</v>
      </c>
    </row>
    <row r="7225" spans="1:4" x14ac:dyDescent="0.2">
      <c r="A7225">
        <v>7164</v>
      </c>
      <c r="B7225" s="1232">
        <f>'Expenditures 15-22'!K332</f>
        <v>27248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65380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587008</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587008</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587008</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587008</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587008</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587008</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62692</v>
      </c>
      <c r="D7624" s="14" t="str">
        <f t="shared" si="124"/>
        <v>Error?</v>
      </c>
      <c r="E7624" s="14" t="s">
        <v>20</v>
      </c>
    </row>
    <row r="7625" spans="1:5" x14ac:dyDescent="0.2">
      <c r="A7625">
        <f t="shared" si="123"/>
        <v>7564</v>
      </c>
      <c r="B7625" s="1232">
        <f>'Cap Outlay Deprec 27'!I17</f>
        <v>6269.2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1916844.2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2132935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587008</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64129</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(1)</vt:lpstr>
      <vt:lpstr>SF&amp;QC Sec-3 (2)</vt:lpstr>
      <vt:lpstr>SSPAF</vt:lpstr>
      <vt:lpstr>CAP (1)</vt:lpstr>
      <vt:lpstr>CAP (2)</vt:lpstr>
      <vt:lpstr>AFR16</vt:lpstr>
      <vt:lpstr>'CAP (1)'!Print_Area</vt:lpstr>
      <vt:lpstr>'CAP (2)'!Print_Area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2016-10-14T15:49:23Z</cp:lastPrinted>
  <dcterms:created xsi:type="dcterms:W3CDTF">2003-10-29T19:06:34Z</dcterms:created>
  <dcterms:modified xsi:type="dcterms:W3CDTF">2016-10-27T16:26:29Z</dcterms:modified>
</cp:coreProperties>
</file>